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Ex5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harts/chartEx6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7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8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"/>
    </mc:Choice>
  </mc:AlternateContent>
  <xr:revisionPtr revIDLastSave="0" documentId="13_ncr:1_{B5EBFDA6-A3F5-4D3A-A4A2-E445EAAB66C2}" xr6:coauthVersionLast="47" xr6:coauthVersionMax="47" xr10:uidLastSave="{00000000-0000-0000-0000-000000000000}"/>
  <bookViews>
    <workbookView xWindow="0" yWindow="330" windowWidth="19180" windowHeight="10470" activeTab="1" xr2:uid="{BCE6D73C-DDAC-4D05-A922-4DAAA48B685A}"/>
  </bookViews>
  <sheets>
    <sheet name="Up vs Down" sheetId="1" r:id="rId1"/>
    <sheet name="Summary Table" sheetId="3" r:id="rId2"/>
    <sheet name="Top 20" sheetId="2" r:id="rId3"/>
    <sheet name="Top 20 Summary" sheetId="4" r:id="rId4"/>
  </sheets>
  <definedNames>
    <definedName name="_xlchart.v1.0" hidden="1">'Up vs Down'!$A$2:$A$75</definedName>
    <definedName name="_xlchart.v1.1" hidden="1">'Up vs Down'!$B$1</definedName>
    <definedName name="_xlchart.v1.10" hidden="1">'Top 20'!$A$2:$A$21</definedName>
    <definedName name="_xlchart.v1.11" hidden="1">'Top 20'!$B$1</definedName>
    <definedName name="_xlchart.v1.12" hidden="1">'Top 20'!$B$2:$B$21</definedName>
    <definedName name="_xlchart.v1.13" hidden="1">'Top 20'!$A$22:$A$41</definedName>
    <definedName name="_xlchart.v1.14" hidden="1">'Top 20'!$B$22:$B$41</definedName>
    <definedName name="_xlchart.v1.15" hidden="1">'Top 20'!$A$2:$A$21</definedName>
    <definedName name="_xlchart.v1.16" hidden="1">'Top 20'!$C$1</definedName>
    <definedName name="_xlchart.v1.17" hidden="1">'Top 20'!$C$2:$C$21</definedName>
    <definedName name="_xlchart.v1.18" hidden="1">'Top 20'!$A$22:$A$41</definedName>
    <definedName name="_xlchart.v1.19" hidden="1">'Top 20'!$C$22:$C$41</definedName>
    <definedName name="_xlchart.v1.2" hidden="1">'Up vs Down'!$B$2:$B$75</definedName>
    <definedName name="_xlchart.v1.3" hidden="1">'Up vs Down'!$A$76:$A$159</definedName>
    <definedName name="_xlchart.v1.4" hidden="1">'Up vs Down'!$C$76:$C$159</definedName>
    <definedName name="_xlchart.v1.5" hidden="1">'Up vs Down'!$A$2:$A$75</definedName>
    <definedName name="_xlchart.v1.6" hidden="1">'Up vs Down'!$C$1</definedName>
    <definedName name="_xlchart.v1.7" hidden="1">'Up vs Down'!$C$2:$C$75</definedName>
    <definedName name="_xlchart.v1.8" hidden="1">'Up vs Down'!$A$76:$A$159</definedName>
    <definedName name="_xlchart.v1.9" hidden="1">'Up vs Down'!$B$76:$B$159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3" l="1"/>
  <c r="R16" i="3"/>
  <c r="R17" i="3"/>
  <c r="R18" i="3"/>
  <c r="R19" i="3"/>
  <c r="R20" i="3"/>
  <c r="Q16" i="3"/>
  <c r="Q17" i="3"/>
  <c r="Q18" i="3"/>
  <c r="Q19" i="3"/>
  <c r="Q20" i="3"/>
  <c r="Q15" i="3"/>
  <c r="R15" i="3"/>
  <c r="P16" i="3"/>
  <c r="P17" i="3"/>
  <c r="P18" i="3"/>
  <c r="P19" i="3"/>
  <c r="P20" i="3"/>
  <c r="P15" i="3"/>
  <c r="B15" i="3"/>
  <c r="B22" i="3" s="1"/>
  <c r="I35" i="3"/>
  <c r="I34" i="3"/>
  <c r="I33" i="3"/>
  <c r="I32" i="3"/>
  <c r="I31" i="3"/>
  <c r="H35" i="3"/>
  <c r="H34" i="3"/>
  <c r="H33" i="3"/>
  <c r="H32" i="3"/>
  <c r="H31" i="3"/>
  <c r="C7" i="4"/>
  <c r="C6" i="4"/>
  <c r="B7" i="4"/>
  <c r="B6" i="4"/>
  <c r="C3" i="4"/>
  <c r="C2" i="4"/>
  <c r="B3" i="4"/>
  <c r="B2" i="4"/>
  <c r="D7" i="4"/>
  <c r="D6" i="4"/>
  <c r="D3" i="4"/>
  <c r="D2" i="4"/>
  <c r="C2" i="3"/>
  <c r="D7" i="3"/>
  <c r="D6" i="3"/>
  <c r="C7" i="3"/>
  <c r="C6" i="3"/>
  <c r="B7" i="3"/>
  <c r="B6" i="3"/>
  <c r="B2" i="3"/>
  <c r="D3" i="3"/>
  <c r="D2" i="3"/>
  <c r="C3" i="3"/>
  <c r="B3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59" i="3" s="1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59" i="3" s="1"/>
  <c r="B57" i="3"/>
  <c r="B56" i="3"/>
  <c r="B55" i="3"/>
  <c r="B54" i="3"/>
  <c r="C243" i="1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59" i="3" s="1"/>
  <c r="D20" i="3"/>
  <c r="D19" i="3"/>
  <c r="D22" i="3" s="1"/>
  <c r="D18" i="3"/>
  <c r="D17" i="3"/>
  <c r="D16" i="3"/>
  <c r="D15" i="3"/>
  <c r="C15" i="3"/>
  <c r="C22" i="3" s="1"/>
  <c r="C16" i="3"/>
  <c r="C17" i="3"/>
  <c r="C20" i="3"/>
  <c r="C19" i="3"/>
  <c r="C18" i="3"/>
  <c r="B20" i="3"/>
  <c r="B19" i="3"/>
  <c r="B18" i="3"/>
  <c r="B17" i="3"/>
  <c r="B16" i="3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I3" i="2"/>
  <c r="H3" i="2"/>
  <c r="D3" i="2"/>
  <c r="I2" i="2"/>
  <c r="H2" i="2"/>
  <c r="D2" i="2"/>
  <c r="I3" i="1"/>
  <c r="I2" i="1"/>
  <c r="H3" i="1"/>
  <c r="H2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2" i="1"/>
  <c r="G34" i="3" l="1"/>
  <c r="G31" i="3"/>
  <c r="G35" i="3"/>
  <c r="G33" i="3"/>
  <c r="G32" i="3"/>
</calcChain>
</file>

<file path=xl/sharedStrings.xml><?xml version="1.0" encoding="utf-8"?>
<sst xmlns="http://schemas.openxmlformats.org/spreadsheetml/2006/main" count="644" uniqueCount="279">
  <si>
    <t>Gene</t>
  </si>
  <si>
    <t>SD number correct</t>
  </si>
  <si>
    <t>No nts between SD end and start codon</t>
  </si>
  <si>
    <t>FTL_1615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</si>
  <si>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</si>
  <si>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</si>
  <si>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</si>
  <si>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</si>
  <si>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</si>
  <si>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</si>
  <si>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</si>
  <si>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</si>
  <si>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</si>
  <si>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FTL_1480</t>
  </si>
  <si>
    <t>FTL_1917</t>
  </si>
  <si>
    <t>FTL_0097</t>
  </si>
  <si>
    <t>FTL_0119</t>
  </si>
  <si>
    <t>FTL_0587</t>
  </si>
  <si>
    <t>FTL_0117</t>
  </si>
  <si>
    <t>FTL_0499</t>
  </si>
  <si>
    <t>FTL_0649</t>
  </si>
  <si>
    <t>FTL_0720</t>
  </si>
  <si>
    <t>FTL_0697</t>
  </si>
  <si>
    <t>FTL_0122</t>
  </si>
  <si>
    <t>FTL_1727</t>
  </si>
  <si>
    <t>FTL_1216</t>
  </si>
  <si>
    <t>FTL_1869</t>
  </si>
  <si>
    <t>FTL_0126</t>
  </si>
  <si>
    <t>FTL_0120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</si>
  <si>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</si>
  <si>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</si>
  <si>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</si>
  <si>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</si>
  <si>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</si>
  <si>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</si>
  <si>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</si>
  <si>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</si>
  <si>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</si>
  <si>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</si>
  <si>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</si>
  <si>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</si>
  <si>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</si>
  <si>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</si>
  <si>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</si>
  <si>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</si>
  <si>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</si>
  <si>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</si>
  <si>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</si>
  <si>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</si>
  <si>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</si>
  <si>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</si>
  <si>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</si>
  <si>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</si>
  <si>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</si>
  <si>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</si>
  <si>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Up or Down in drpsU2</t>
  </si>
  <si>
    <t>Down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</si>
  <si>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</si>
  <si>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</si>
  <si>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</si>
  <si>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</si>
  <si>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</si>
  <si>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</si>
  <si>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</si>
  <si>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</si>
  <si>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</si>
  <si>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</si>
  <si>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</si>
  <si>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**or 2 in the right spot</t>
  </si>
  <si>
    <t>**or 2 but only 1 upstream of ATG</t>
  </si>
  <si>
    <t>**or 2 but no spacer</t>
  </si>
  <si>
    <t>**or 2 but 4 upstream</t>
  </si>
  <si>
    <t>**or 2, five upstream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</si>
  <si>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</si>
  <si>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</si>
  <si>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</si>
  <si>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</si>
  <si>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</si>
  <si>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</si>
  <si>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</si>
  <si>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</si>
  <si>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</si>
  <si>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</si>
  <si>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</si>
  <si>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**or 2, 6 upstream</t>
  </si>
  <si>
    <t>Up</t>
  </si>
  <si>
    <t>FTL_1634</t>
  </si>
  <si>
    <t>FTL_1431</t>
  </si>
  <si>
    <t>FTL_1899</t>
  </si>
  <si>
    <t>FTL_0297</t>
  </si>
  <si>
    <t>FTL_1780</t>
  </si>
  <si>
    <t>FTL_0601</t>
  </si>
  <si>
    <t>FTL_0906</t>
  </si>
  <si>
    <t>FTL_1808</t>
  </si>
  <si>
    <t>FTL_0540</t>
  </si>
  <si>
    <t>FTL_1068</t>
  </si>
  <si>
    <t>FTL_0374</t>
  </si>
  <si>
    <t>FTL_0747</t>
  </si>
  <si>
    <t>FTL_1667</t>
  </si>
  <si>
    <t>FTL_1307</t>
  </si>
  <si>
    <t>FTL_0604</t>
  </si>
  <si>
    <t>FTL_1860</t>
  </si>
  <si>
    <t>FTL_1797</t>
  </si>
  <si>
    <t>FTL_1065</t>
  </si>
  <si>
    <t>FTL_0897</t>
  </si>
  <si>
    <t>FTL_0556</t>
  </si>
  <si>
    <t>**or 2, 14 upstream</t>
  </si>
  <si>
    <t>FTL_1412</t>
  </si>
  <si>
    <t>FTL_0482</t>
  </si>
  <si>
    <t>FTL_1107</t>
  </si>
  <si>
    <t>FTL_0583</t>
  </si>
  <si>
    <t>FTL_1772</t>
  </si>
  <si>
    <t>Position of start of SD</t>
  </si>
  <si>
    <t>FTL_0285</t>
  </si>
  <si>
    <t>FTL_1308</t>
  </si>
  <si>
    <t>**or 2, 5 upstream</t>
  </si>
  <si>
    <t>FTL_0151</t>
  </si>
  <si>
    <t>FTL_0589</t>
  </si>
  <si>
    <t>FTL_0131</t>
  </si>
  <si>
    <t>**or 3, 11 upstream</t>
  </si>
  <si>
    <t>FTL_1429</t>
  </si>
  <si>
    <t>FTL_1526</t>
  </si>
  <si>
    <t>FTL_1058</t>
  </si>
  <si>
    <t>**or 2, 7 upstream</t>
  </si>
  <si>
    <t>FTL_1021</t>
  </si>
  <si>
    <t>FTL_1427</t>
  </si>
  <si>
    <t>FTL_0114</t>
  </si>
  <si>
    <t>FTL_1596</t>
  </si>
  <si>
    <t>**or 3, 6 upstream</t>
  </si>
  <si>
    <t>FTL_0849</t>
  </si>
  <si>
    <t>FTL_1534</t>
  </si>
  <si>
    <t>FTL_0226</t>
  </si>
  <si>
    <t>FTL_1406</t>
  </si>
  <si>
    <t>FTL_1140</t>
  </si>
  <si>
    <t>FTL_0553</t>
  </si>
  <si>
    <t>FTL_1786</t>
  </si>
  <si>
    <t>FTL_1807</t>
  </si>
  <si>
    <t>FTL_1703</t>
  </si>
  <si>
    <t>FTL_1473</t>
  </si>
  <si>
    <t>FTL_0796</t>
  </si>
  <si>
    <t>FTL_0938</t>
  </si>
  <si>
    <t>FTL_1663</t>
  </si>
  <si>
    <t>FTL_0764</t>
  </si>
  <si>
    <t>FTL_0034</t>
  </si>
  <si>
    <t>FTL_0885</t>
  </si>
  <si>
    <t>FTL_0851</t>
  </si>
  <si>
    <t>FTL_0133</t>
  </si>
  <si>
    <t>FTL_0590</t>
  </si>
  <si>
    <t>FTL_1789</t>
  </si>
  <si>
    <t>FTL_1586</t>
  </si>
  <si>
    <t>FTL_1426</t>
  </si>
  <si>
    <t>FTL_1182</t>
  </si>
  <si>
    <t>FTL_0574</t>
  </si>
  <si>
    <t>FTL_0713</t>
  </si>
  <si>
    <t>**or 3, 13 upstream</t>
  </si>
  <si>
    <t>FTL_0887</t>
  </si>
  <si>
    <t>FTL_1027</t>
  </si>
  <si>
    <t>FTL_1811</t>
  </si>
  <si>
    <t>FTL_1399</t>
  </si>
  <si>
    <t>FTL_1595</t>
  </si>
  <si>
    <t>FTL_1181</t>
  </si>
  <si>
    <t>FTL_0077</t>
  </si>
  <si>
    <t>FTL_1791</t>
  </si>
  <si>
    <t>FTL_0179</t>
  </si>
  <si>
    <t>FTL_0741</t>
  </si>
  <si>
    <t>FTL_1389</t>
  </si>
  <si>
    <t>FTL_0159</t>
  </si>
  <si>
    <t>FTL_1715</t>
  </si>
  <si>
    <t>FTL_1394</t>
  </si>
  <si>
    <t>FTL_0554</t>
  </si>
  <si>
    <t>FTL_1525</t>
  </si>
  <si>
    <t>FTL_1372</t>
  </si>
  <si>
    <t>FTL_1776</t>
  </si>
  <si>
    <t>FTL_1732</t>
  </si>
  <si>
    <t>FTL_0663</t>
  </si>
  <si>
    <t>FTL_1136</t>
  </si>
  <si>
    <t>FTL_0144</t>
  </si>
  <si>
    <t>Averages</t>
  </si>
  <si>
    <t>SD strength</t>
  </si>
  <si>
    <t>Spacer</t>
  </si>
  <si>
    <t>Alternates</t>
  </si>
  <si>
    <t>No change</t>
  </si>
  <si>
    <t>FTL_0525</t>
  </si>
  <si>
    <t>FTL_1936</t>
  </si>
  <si>
    <t>FTL_1397</t>
  </si>
  <si>
    <t>FTL_1096</t>
  </si>
  <si>
    <t>FTL_1237</t>
  </si>
  <si>
    <t>FTL_1958</t>
  </si>
  <si>
    <t>FTL_0802</t>
  </si>
  <si>
    <t>FTL_0224</t>
  </si>
  <si>
    <t>FTL_1669</t>
  </si>
  <si>
    <t>FTL_0225</t>
  </si>
  <si>
    <t>FTL_1240</t>
  </si>
  <si>
    <t>FTL_1795</t>
  </si>
  <si>
    <t>FTL_0730</t>
  </si>
  <si>
    <t>FTL_0538</t>
  </si>
  <si>
    <t>FTL_0450</t>
  </si>
  <si>
    <t>FTL_1743</t>
  </si>
  <si>
    <t>FTL_1335</t>
  </si>
  <si>
    <t>FTL_1432</t>
  </si>
  <si>
    <t>FTL_0148</t>
  </si>
  <si>
    <t>FTL_0308</t>
  </si>
  <si>
    <t>FTL_0632</t>
  </si>
  <si>
    <t>FTL_0602</t>
  </si>
  <si>
    <t>FTL_0798</t>
  </si>
  <si>
    <t>FTL_0413</t>
  </si>
  <si>
    <t>FTL_0305</t>
  </si>
  <si>
    <t>FTL_1709</t>
  </si>
  <si>
    <t>FTL_0605</t>
  </si>
  <si>
    <t>FTL_0397</t>
  </si>
  <si>
    <t>FTL_0089</t>
  </si>
  <si>
    <t>FTL_0076</t>
  </si>
  <si>
    <t>FTL_0827</t>
  </si>
  <si>
    <t>FTL_1635</t>
  </si>
  <si>
    <t>FTL_0623</t>
  </si>
  <si>
    <t>FTL_1490</t>
  </si>
  <si>
    <t>FTL_1734</t>
  </si>
  <si>
    <t>FTL_0375</t>
  </si>
  <si>
    <t>FTL_1850</t>
  </si>
  <si>
    <t>FTL_0686</t>
  </si>
  <si>
    <t>FTL_0039</t>
  </si>
  <si>
    <t>FTL_0522</t>
  </si>
  <si>
    <t>FTL_0436</t>
  </si>
  <si>
    <t>FTL_1598</t>
  </si>
  <si>
    <t>FTL_0933</t>
  </si>
  <si>
    <t>FTL_1328</t>
  </si>
  <si>
    <t>FTL_1699</t>
  </si>
  <si>
    <t>FTL_0670</t>
  </si>
  <si>
    <t>**or 3, 3 upstream</t>
  </si>
  <si>
    <t>FTL_1275</t>
  </si>
  <si>
    <t>FTL_0248</t>
  </si>
  <si>
    <t>FTL_0856</t>
  </si>
  <si>
    <t>FTL_1617</t>
  </si>
  <si>
    <t>FTL_0784</t>
  </si>
  <si>
    <t>FTL_0723</t>
  </si>
  <si>
    <t>FTL_0475</t>
  </si>
  <si>
    <t>FTL_1659</t>
  </si>
  <si>
    <t>FTL_0242</t>
  </si>
  <si>
    <t>FTL_1022</t>
  </si>
  <si>
    <t>FTL_0012</t>
  </si>
  <si>
    <t>FTL_0655</t>
  </si>
  <si>
    <t>FTL_0833</t>
  </si>
  <si>
    <t>FTL_0922</t>
  </si>
  <si>
    <t>FTL_0838</t>
  </si>
  <si>
    <t>FTL_0137</t>
  </si>
  <si>
    <t>FTL_1215</t>
  </si>
  <si>
    <t>FTL_1202</t>
  </si>
  <si>
    <t>FTL_1957</t>
  </si>
  <si>
    <t>FTL_0588</t>
  </si>
  <si>
    <t>FTL_0659</t>
  </si>
  <si>
    <t>FTL_1548</t>
  </si>
  <si>
    <t>FTL_1442</t>
  </si>
  <si>
    <t>FTL_1294</t>
  </si>
  <si>
    <t>FTL_0672</t>
  </si>
  <si>
    <t>FTL_0485</t>
  </si>
  <si>
    <t>FTL_1071</t>
  </si>
  <si>
    <t>FTL_0787</t>
  </si>
  <si>
    <t>FTL_0218</t>
  </si>
  <si>
    <t>FTL_1476</t>
  </si>
  <si>
    <t>FTL_0955</t>
  </si>
  <si>
    <t>FTL_1186</t>
  </si>
  <si>
    <t>FTL_1067</t>
  </si>
  <si>
    <t>FTL_1285</t>
  </si>
  <si>
    <t>FTL_1125</t>
  </si>
  <si>
    <t>FTL_1552</t>
  </si>
  <si>
    <t>SD matches (out of 6)</t>
  </si>
  <si>
    <t>Total</t>
  </si>
  <si>
    <t>total</t>
  </si>
  <si>
    <t>No Change</t>
  </si>
  <si>
    <t>SD Matches</t>
  </si>
  <si>
    <t>Spacers</t>
  </si>
  <si>
    <t>St Dev</t>
  </si>
  <si>
    <t>Range</t>
  </si>
  <si>
    <t>1 to 5</t>
  </si>
  <si>
    <t>6 to 10</t>
  </si>
  <si>
    <t>11 to 15</t>
  </si>
  <si>
    <t>16 to 20</t>
  </si>
  <si>
    <t>&gt;20</t>
  </si>
  <si>
    <t>4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</si>
</sst>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16" fontId="0" fillId="0" borderId="0" xfId="0" applyNumberFormat="1"/>
    <xf numFmtId="0" fontId="0" fillId="2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SD</a:t>
            </a:r>
            <a:r>
              <a:rPr lang="en-US" baseline="0"/>
              <a:t> matches (/6)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Table'!$B$14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Table'!$B$15:$B$20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27</c:v>
                </c:pt>
                <c:pt idx="3">
                  <c:v>26</c:v>
                </c:pt>
                <c:pt idx="4">
                  <c:v>22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D-4CFC-A34C-216286DD9C59}"/>
            </c:ext>
          </c:extLst>
        </c:ser>
        <c:ser>
          <c:idx val="1"/>
          <c:order val="1"/>
          <c:tx>
            <c:strRef>
              <c:f>'Summary Table'!$C$14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Table'!$C$15:$C$20</c:f>
              <c:numCache>
                <c:formatCode>General</c:formatCode>
                <c:ptCount val="6"/>
                <c:pt idx="0">
                  <c:v>0</c:v>
                </c:pt>
                <c:pt idx="1">
                  <c:v>12</c:v>
                </c:pt>
                <c:pt idx="2">
                  <c:v>32</c:v>
                </c:pt>
                <c:pt idx="3">
                  <c:v>19</c:v>
                </c:pt>
                <c:pt idx="4">
                  <c:v>10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4D-4CFC-A34C-216286DD9C59}"/>
            </c:ext>
          </c:extLst>
        </c:ser>
        <c:ser>
          <c:idx val="2"/>
          <c:order val="2"/>
          <c:tx>
            <c:strRef>
              <c:f>'Summary Table'!$D$14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Table'!$D$15:$D$20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19</c:v>
                </c:pt>
                <c:pt idx="3">
                  <c:v>34</c:v>
                </c:pt>
                <c:pt idx="4">
                  <c:v>23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4D-4CFC-A34C-216286DD9C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8966064"/>
        <c:axId val="948966480"/>
      </c:barChart>
      <c:catAx>
        <c:axId val="9489660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966480"/>
        <c:crosses val="autoZero"/>
        <c:auto val="1"/>
        <c:lblAlgn val="ctr"/>
        <c:lblOffset val="100"/>
        <c:noMultiLvlLbl val="0"/>
      </c:catAx>
      <c:valAx>
        <c:axId val="94896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96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Table'!$B$30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Table'!$B$31:$B$57</c:f>
              <c:numCache>
                <c:formatCode>General</c:formatCode>
                <c:ptCount val="27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8</c:v>
                </c:pt>
                <c:pt idx="9">
                  <c:v>2</c:v>
                </c:pt>
                <c:pt idx="10">
                  <c:v>6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B-4F89-A5B4-43EE4A3F880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Table'!$C$30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Table'!$C$31:$C$57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14</c:v>
                </c:pt>
                <c:pt idx="5">
                  <c:v>8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F6-4123-9A81-41AD4D142F0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Table'!$D$30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Table'!$D$31:$D$57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13</c:v>
                </c:pt>
                <c:pt idx="6">
                  <c:v>17</c:v>
                </c:pt>
                <c:pt idx="7">
                  <c:v>13</c:v>
                </c:pt>
                <c:pt idx="8">
                  <c:v>10</c:v>
                </c:pt>
                <c:pt idx="9">
                  <c:v>3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0-42D1-AC71-F9EBEE4659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Table'!$B$1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Table'!$B$6:$B$7</c:f>
                <c:numCache>
                  <c:formatCode>General</c:formatCode>
                  <c:ptCount val="2"/>
                  <c:pt idx="0">
                    <c:v>0.98606178447385873</c:v>
                  </c:pt>
                  <c:pt idx="1">
                    <c:v>4.5339922237247308</c:v>
                  </c:pt>
                </c:numCache>
              </c:numRef>
            </c:plus>
            <c:minus>
              <c:numRef>
                <c:f>'Summary Table'!$B$6:$B$7</c:f>
                <c:numCache>
                  <c:formatCode>General</c:formatCode>
                  <c:ptCount val="2"/>
                  <c:pt idx="0">
                    <c:v>0.98606178447385873</c:v>
                  </c:pt>
                  <c:pt idx="1">
                    <c:v>4.5339922237247308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Table'!$B$2:$B$3</c:f>
              <c:numCache>
                <c:formatCode>General</c:formatCode>
                <c:ptCount val="2"/>
                <c:pt idx="0">
                  <c:v>3.7738095238095237</c:v>
                </c:pt>
                <c:pt idx="1">
                  <c:v>8.5952380952380949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7-4D84-8B99-CD748E4FAB8C}"/>
            </c:ext>
          </c:extLst>
        </c:ser>
        <c:ser>
          <c:idx val="1"/>
          <c:order val="1"/>
          <c:tx>
            <c:strRef>
              <c:f>'Summary Table'!$C$1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Table'!$C$6:$C$7</c:f>
                <c:numCache>
                  <c:formatCode>General</c:formatCode>
                  <c:ptCount val="2"/>
                  <c:pt idx="0">
                    <c:v>0.9639945279063542</c:v>
                  </c:pt>
                  <c:pt idx="1">
                    <c:v>4.1166128425947921</c:v>
                  </c:pt>
                </c:numCache>
              </c:numRef>
            </c:plus>
            <c:minus>
              <c:numRef>
                <c:f>'Summary Table'!$C$6:$C$7</c:f>
                <c:numCache>
                  <c:formatCode>General</c:formatCode>
                  <c:ptCount val="2"/>
                  <c:pt idx="0">
                    <c:v>0.9639945279063542</c:v>
                  </c:pt>
                  <c:pt idx="1">
                    <c:v>4.1166128425947921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Table'!$C$2:$C$3</c:f>
              <c:numCache>
                <c:formatCode>General</c:formatCode>
                <c:ptCount val="2"/>
                <c:pt idx="0">
                  <c:v>3.4054054054054053</c:v>
                </c:pt>
                <c:pt idx="1">
                  <c:v>8.2297297297297298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7-4D84-8B99-CD748E4FAB8C}"/>
            </c:ext>
          </c:extLst>
        </c:ser>
        <c:ser>
          <c:idx val="2"/>
          <c:order val="2"/>
          <c:tx>
            <c:strRef>
              <c:f>'Summary Table'!$D$1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Table'!$D$6:$D$7</c:f>
                <c:numCache>
                  <c:formatCode>General</c:formatCode>
                  <c:ptCount val="2"/>
                  <c:pt idx="0">
                    <c:v>0.89731776027377308</c:v>
                  </c:pt>
                  <c:pt idx="1">
                    <c:v>4.0009220557260523</c:v>
                  </c:pt>
                </c:numCache>
              </c:numRef>
            </c:plus>
            <c:minus>
              <c:numRef>
                <c:f>'Summary Table'!$D$6:$D$7</c:f>
                <c:numCache>
                  <c:formatCode>General</c:formatCode>
                  <c:ptCount val="2"/>
                  <c:pt idx="0">
                    <c:v>0.89731776027377308</c:v>
                  </c:pt>
                  <c:pt idx="1">
                    <c:v>4.0009220557260523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Table'!$D$2:$D$3</c:f>
              <c:numCache>
                <c:formatCode>General</c:formatCode>
                <c:ptCount val="2"/>
                <c:pt idx="0">
                  <c:v>3.9024390243902438</c:v>
                </c:pt>
                <c:pt idx="1">
                  <c:v>8.2317073170731714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57-4D84-8B99-CD748E4FA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587232"/>
        <c:axId val="943590976"/>
      </c:barChart>
      <c:catAx>
        <c:axId val="9435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90976"/>
        <c:crosses val="autoZero"/>
        <c:auto val="1"/>
        <c:lblAlgn val="ctr"/>
        <c:lblOffset val="100"/>
        <c:noMultiLvlLbl val="0"/>
      </c:catAx>
      <c:valAx>
        <c:axId val="9435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8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 between SD and start codon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Table'!$G$30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Table'!$G$31:$G$35</c:f>
              <c:numCache>
                <c:formatCode>General</c:formatCode>
                <c:ptCount val="5"/>
                <c:pt idx="0">
                  <c:v>0.20238095238095238</c:v>
                </c:pt>
                <c:pt idx="1">
                  <c:v>0.54761904761904767</c:v>
                </c:pt>
                <c:pt idx="2">
                  <c:v>0.14285714285714285</c:v>
                </c:pt>
                <c:pt idx="3">
                  <c:v>7.1428571428571425E-2</c:v>
                </c:pt>
                <c:pt idx="4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0A-4508-ACC0-02639E063357}"/>
            </c:ext>
          </c:extLst>
        </c:ser>
        <c:ser>
          <c:idx val="1"/>
          <c:order val="1"/>
          <c:tx>
            <c:strRef>
              <c:f>'Summary Table'!$H$30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1.3888888888888788E-2"/>
                  <c:y val="-3.24074074074074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0A-4508-ACC0-02639E063357}"/>
                </c:ext>
              </c:extLst>
            </c:dLbl>
            <c:dLbl>
              <c:idx val="3"/>
              <c:layout>
                <c:manualLayout>
                  <c:x val="-1.0185067526415994E-16"/>
                  <c:y val="-5.55555555555556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0A-4508-ACC0-02639E063357}"/>
                </c:ext>
              </c:extLst>
            </c:dLbl>
            <c:dLbl>
              <c:idx val="4"/>
              <c:layout>
                <c:manualLayout>
                  <c:x val="-2.7777777777778798E-3"/>
                  <c:y val="-5.09259259259259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0A-4508-ACC0-02639E06335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Table'!$H$31:$H$35</c:f>
              <c:numCache>
                <c:formatCode>General</c:formatCode>
                <c:ptCount val="5"/>
                <c:pt idx="0">
                  <c:v>0.29729729729729731</c:v>
                </c:pt>
                <c:pt idx="1">
                  <c:v>0.47297297297297297</c:v>
                </c:pt>
                <c:pt idx="2">
                  <c:v>0.14864864864864866</c:v>
                </c:pt>
                <c:pt idx="3">
                  <c:v>6.7567567567567571E-2</c:v>
                </c:pt>
                <c:pt idx="4">
                  <c:v>1.3513513513513514E-2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0A-4508-ACC0-02639E063357}"/>
            </c:ext>
          </c:extLst>
        </c:ser>
        <c:ser>
          <c:idx val="2"/>
          <c:order val="2"/>
          <c:tx>
            <c:strRef>
              <c:f>'Summary Table'!$I$30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Table'!$I$31:$I$35</c:f>
              <c:numCache>
                <c:formatCode>General</c:formatCode>
                <c:ptCount val="5"/>
                <c:pt idx="0">
                  <c:v>0.17073170731707318</c:v>
                </c:pt>
                <c:pt idx="1">
                  <c:v>0.68292682926829273</c:v>
                </c:pt>
                <c:pt idx="2">
                  <c:v>6.097560975609756E-2</c:v>
                </c:pt>
                <c:pt idx="3">
                  <c:v>7.3170731707317069E-2</c:v>
                </c:pt>
                <c:pt idx="4">
                  <c:v>1.2195121951219513E-2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0A-4508-ACC0-02639E0633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90976624"/>
        <c:axId val="490979120"/>
      </c:barChart>
      <c:catAx>
        <c:axId val="49097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79120"/>
        <c:crosses val="autoZero"/>
        <c:auto val="1"/>
        <c:lblAlgn val="ctr"/>
        <c:lblOffset val="100"/>
        <c:noMultiLvlLbl val="0"/>
      </c:catAx>
      <c:valAx>
        <c:axId val="4909791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total</a:t>
                </a:r>
                <a:r>
                  <a:rPr lang="en-US" baseline="0"/>
                  <a:t> SDs assessed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7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SD</a:t>
            </a:r>
            <a:r>
              <a:rPr lang="en-US" baseline="0"/>
              <a:t> matches (/6) percent of UTRs assessed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Table'!$P$14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'Summary Table'!$P$15:$P$20</c:f>
              <c:numCache>
                <c:formatCode>General</c:formatCode>
                <c:ptCount val="6"/>
                <c:pt idx="0">
                  <c:v>0</c:v>
                </c:pt>
                <c:pt idx="1">
                  <c:v>9.5238095238095233E-2</c:v>
                </c:pt>
                <c:pt idx="2">
                  <c:v>0.32142857142857145</c:v>
                </c:pt>
                <c:pt idx="3">
                  <c:v>0.30952380952380953</c:v>
                </c:pt>
                <c:pt idx="4">
                  <c:v>0.26190476190476192</c:v>
                </c:pt>
                <c:pt idx="5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9-4973-B757-6F374118B320}"/>
            </c:ext>
          </c:extLst>
        </c:ser>
        <c:ser>
          <c:idx val="1"/>
          <c:order val="1"/>
          <c:tx>
            <c:strRef>
              <c:f>'Summary Table'!$Q$14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'Summary Table'!$Q$15:$Q$20</c:f>
              <c:numCache>
                <c:formatCode>General</c:formatCode>
                <c:ptCount val="6"/>
                <c:pt idx="0">
                  <c:v>0</c:v>
                </c:pt>
                <c:pt idx="1">
                  <c:v>0.16216216216216217</c:v>
                </c:pt>
                <c:pt idx="2">
                  <c:v>0.43243243243243246</c:v>
                </c:pt>
                <c:pt idx="3">
                  <c:v>0.25675675675675674</c:v>
                </c:pt>
                <c:pt idx="4">
                  <c:v>0.13513513513513514</c:v>
                </c:pt>
                <c:pt idx="5">
                  <c:v>1.3513513513513514E-2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89-4973-B757-6F374118B320}"/>
            </c:ext>
          </c:extLst>
        </c:ser>
        <c:ser>
          <c:idx val="2"/>
          <c:order val="2"/>
          <c:tx>
            <c:strRef>
              <c:f>'Summary Table'!$R$14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'Summary Table'!$R$15:$R$20</c:f>
              <c:numCache>
                <c:formatCode>General</c:formatCode>
                <c:ptCount val="6"/>
                <c:pt idx="0">
                  <c:v>0</c:v>
                </c:pt>
                <c:pt idx="1">
                  <c:v>7.3170731707317069E-2</c:v>
                </c:pt>
                <c:pt idx="2">
                  <c:v>0.23170731707317074</c:v>
                </c:pt>
                <c:pt idx="3">
                  <c:v>0.41463414634146339</c:v>
                </c:pt>
                <c:pt idx="4">
                  <c:v>0.28048780487804881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89-4973-B757-6F374118B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966224"/>
        <c:axId val="490964144"/>
      </c:barChart>
      <c:catAx>
        <c:axId val="490966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64144"/>
        <c:crosses val="autoZero"/>
        <c:auto val="1"/>
        <c:lblAlgn val="ctr"/>
        <c:lblOffset val="100"/>
        <c:noMultiLvlLbl val="0"/>
      </c:catAx>
      <c:valAx>
        <c:axId val="49096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6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'Top 20 Summary'!$B$1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Summary'!$B$6:$B$7</c:f>
                <c:numCache>
                  <c:formatCode>General</c:formatCode>
                  <c:ptCount val="2"/>
                  <c:pt idx="0">
                    <c:v>1.025978352085154</c:v>
                  </c:pt>
                  <c:pt idx="1">
                    <c:v>3.5165024489802668</c:v>
                  </c:pt>
                </c:numCache>
              </c:numRef>
            </c:plus>
            <c:minus>
              <c:numRef>
                <c:f>'Top 20 Summary'!$B$6:$B$7</c:f>
                <c:numCache>
                  <c:formatCode>General</c:formatCode>
                  <c:ptCount val="2"/>
                  <c:pt idx="0">
                    <c:v>1.025978352085154</c:v>
                  </c:pt>
                  <c:pt idx="1">
                    <c:v>3.5165024489802668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Summary'!$B$2:$B$3</c:f>
              <c:numCache>
                <c:formatCode>General</c:formatCode>
                <c:ptCount val="2"/>
                <c:pt idx="0">
                  <c:v>4</c:v>
                </c:pt>
                <c:pt idx="1">
                  <c:v>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73-4173-B14A-3AE74AA7F820}"/>
            </c:ext>
          </c:extLst>
        </c:ser>
        <c:ser>
          <c:idx val="1"/>
          <c:order val="1"/>
          <c:tx>
            <c:strRef>
              <c:f>'Top 20 Summary'!$C$1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Summary'!$C$6:$C$7</c:f>
                <c:numCache>
                  <c:formatCode>General</c:formatCode>
                  <c:ptCount val="2"/>
                  <c:pt idx="0">
                    <c:v>0.99868334373445466</c:v>
                  </c:pt>
                  <c:pt idx="1">
                    <c:v>3.9170076229117448</c:v>
                  </c:pt>
                </c:numCache>
              </c:numRef>
            </c:plus>
            <c:minus>
              <c:numRef>
                <c:f>'Top 20 Summary'!$C$6:$C$7</c:f>
                <c:numCache>
                  <c:formatCode>General</c:formatCode>
                  <c:ptCount val="2"/>
                  <c:pt idx="0">
                    <c:v>0.99868334373445466</c:v>
                  </c:pt>
                  <c:pt idx="1">
                    <c:v>3.9170076229117448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Summary'!$C$2:$C$3</c:f>
              <c:numCache>
                <c:formatCode>General</c:formatCode>
                <c:ptCount val="2"/>
                <c:pt idx="0">
                  <c:v>3.55</c:v>
                </c:pt>
                <c:pt idx="1">
                  <c:v>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73-4173-B14A-3AE74AA7F820}"/>
            </c:ext>
          </c:extLst>
        </c:ser>
        <c:ser>
          <c:idx val="2"/>
          <c:order val="2"/>
          <c:tx>
            <c:strRef>
              <c:f>'Top 20 Summary'!$D$1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Summary'!$D$6:$D$7</c:f>
                <c:numCache>
                  <c:formatCode>General</c:formatCode>
                  <c:ptCount val="2"/>
                  <c:pt idx="0">
                    <c:v>0.89731776027377308</c:v>
                  </c:pt>
                  <c:pt idx="1">
                    <c:v>4.0009220557260523</c:v>
                  </c:pt>
                </c:numCache>
              </c:numRef>
            </c:plus>
            <c:minus>
              <c:numRef>
                <c:f>'Top 20 Summary'!$D$6:$D$7</c:f>
                <c:numCache>
                  <c:formatCode>General</c:formatCode>
                  <c:ptCount val="2"/>
                  <c:pt idx="0">
                    <c:v>0.89731776027377308</c:v>
                  </c:pt>
                  <c:pt idx="1">
                    <c:v>4.0009220557260523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Summary'!$D$2:$D$3</c:f>
              <c:numCache>
                <c:formatCode>General</c:formatCode>
                <c:ptCount val="2"/>
                <c:pt idx="0">
                  <c:v>3.9024390243902438</c:v>
                </c:pt>
                <c:pt idx="1">
                  <c:v>8.2317073170731714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73-4173-B14A-3AE74AA7F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587232"/>
        <c:axId val="943590976"/>
      </c:barChart>
      <c:catAx>
        <c:axId val="9435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90976"/>
        <c:crosses val="autoZero"/>
        <c:auto val="1"/>
        <c:lblAlgn val="ctr"/>
        <c:lblOffset val="100"/>
        <c:noMultiLvlLbl val="0"/>
      </c:catAx>
      <c:valAx>
        <c:axId val="9435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8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Down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strength</a:t>
          </a:r>
        </a:p>
      </cx:txPr>
    </cx:title>
    <cx:plotArea>
      <cx:plotAreaRegion>
        <cx:series layoutId="clusteredColumn" uniqueId="{59B18E42-C2E8-4215-91FA-AB513EEEF855}">
          <cx:tx>
            <cx:txData>
              <cx:f>_xlchart.v1.1</cx:f>
              <cx:v>SD number correct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</cx:f>
      </cx:strDim>
      <cx:numDim type="val">
        <cx:f>_xlchart.v1.7</cx:f>
      </cx:numDim>
    </cx:data>
  </cx:chartData>
  <cx:chart>
    <cx:title pos="t" align="ctr" overlay="0">
      <cx:tx>
        <cx:txData>
          <cx:v>Down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distance from ATG</a:t>
          </a:r>
        </a:p>
      </cx:txPr>
    </cx:title>
    <cx:plotArea>
      <cx:plotAreaRegion>
        <cx:series layoutId="clusteredColumn" uniqueId="{0BE63A38-6995-4FC6-B9BE-34640DD9507E}">
          <cx:tx>
            <cx:txData>
              <cx:f>_xlchart.v1.6</cx:f>
              <cx:v>No nts between SD end and start codon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_xlchart.v1.9</cx:f>
      </cx:numDim>
    </cx:data>
  </cx:chartData>
  <cx:chart>
    <cx:title pos="t" align="ctr" overlay="0">
      <cx:tx>
        <cx:txData>
          <cx:v>Up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strength</a:t>
          </a:r>
        </a:p>
      </cx:txPr>
    </cx:title>
    <cx:plotArea>
      <cx:plotAreaRegion>
        <cx:series layoutId="clusteredColumn" uniqueId="{CEAF7460-4799-4A6D-A2A0-B78E18A39FBA}"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_xlchart.v1.4</cx:f>
      </cx:numDim>
    </cx:data>
  </cx:chartData>
  <cx:chart>
    <cx:title pos="t" align="ctr" overlay="0">
      <cx:tx>
        <cx:txData>
          <cx:v>Up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distance from ATG</a:t>
          </a:r>
        </a:p>
      </cx:txPr>
    </cx:title>
    <cx:plotArea>
      <cx:plotAreaRegion>
        <cx:series layoutId="clusteredColumn" uniqueId="{EEC4ABFE-5ACA-4F17-8181-59CA4A98DE8A}"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val">
        <cx:f>_xlchart.v1.12</cx:f>
      </cx:numDim>
    </cx:data>
  </cx:chartData>
  <cx:chart>
    <cx:title pos="t" align="ctr" overlay="0">
      <cx:tx>
        <cx:txData>
          <cx:v>Down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strength</a:t>
          </a:r>
        </a:p>
      </cx:txPr>
    </cx:title>
    <cx:plotArea>
      <cx:plotAreaRegion>
        <cx:series layoutId="clusteredColumn" uniqueId="{59B18E42-C2E8-4215-91FA-AB513EEEF855}">
          <cx:tx>
            <cx:txData>
              <cx:f>_xlchart.v1.11</cx:f>
              <cx:v>SD number correct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val">
        <cx:f>_xlchart.v1.17</cx:f>
      </cx:numDim>
    </cx:data>
  </cx:chartData>
  <cx:chart>
    <cx:title pos="t" align="ctr" overlay="0">
      <cx:tx>
        <cx:txData>
          <cx:v>Down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distance from ATG</a:t>
          </a:r>
        </a:p>
      </cx:txPr>
    </cx:title>
    <cx:plotArea>
      <cx:plotAreaRegion>
        <cx:series layoutId="clusteredColumn" uniqueId="{0BE63A38-6995-4FC6-B9BE-34640DD9507E}">
          <cx:tx>
            <cx:txData>
              <cx:f>_xlchart.v1.16</cx:f>
              <cx:v>No nts between SD end and start codon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_xlchart.v1.13</cx:f>
      </cx:strDim>
      <cx:numDim type="val">
        <cx:f>_xlchart.v1.14</cx:f>
      </cx:numDim>
    </cx:data>
  </cx:chartData>
  <cx:chart>
    <cx:title pos="t" align="ctr" overlay="0">
      <cx:tx>
        <cx:txData>
          <cx:v>Up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strength</a:t>
          </a:r>
        </a:p>
      </cx:txPr>
    </cx:title>
    <cx:plotArea>
      <cx:plotAreaRegion>
        <cx:series layoutId="clusteredColumn" uniqueId="{CEAF7460-4799-4A6D-A2A0-B78E18A39FBA}"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_xlchart.v1.18</cx:f>
      </cx:strDim>
      <cx:numDim type="val">
        <cx:f>_xlchart.v1.19</cx:f>
      </cx:numDim>
    </cx:data>
  </cx:chartData>
  <cx:chart>
    <cx:title pos="t" align="ctr" overlay="0">
      <cx:tx>
        <cx:txData>
          <cx:v>Up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distance from ATG</a:t>
          </a:r>
        </a:p>
      </cx:txPr>
    </cx:title>
    <cx:plotArea>
      <cx:plotAreaRegion>
        <cx:series layoutId="clusteredColumn" uniqueId="{EEC4ABFE-5ACA-4F17-8181-59CA4A98DE8A}"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microsoft.com/office/2014/relationships/chartEx" Target="../charts/chartEx6.xml"/><Relationship Id="rId1" Type="http://schemas.microsoft.com/office/2014/relationships/chartEx" Target="../charts/chartEx5.xml"/><Relationship Id="rId4" Type="http://schemas.microsoft.com/office/2014/relationships/chartEx" Target="../charts/chartEx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914399</xdr:rowOff>
    </xdr:from>
    <xdr:to>
      <xdr:col>16</xdr:col>
      <xdr:colOff>314325</xdr:colOff>
      <xdr:row>15</xdr:row>
      <xdr:rowOff>53974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D508601-FAD3-D68F-3D74-17FCD6ECA7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5925" y="914399"/>
              <a:ext cx="45720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123825</xdr:colOff>
      <xdr:row>15</xdr:row>
      <xdr:rowOff>161925</xdr:rowOff>
    </xdr:from>
    <xdr:to>
      <xdr:col>15</xdr:col>
      <xdr:colOff>428625</xdr:colOff>
      <xdr:row>30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4D0BC8D2-83D3-8B72-C153-71BCA62A67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0625" y="366077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304800</xdr:colOff>
      <xdr:row>15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78FCA9D8-A164-4C6A-9A9D-1761304A40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53600" y="920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603250</xdr:colOff>
      <xdr:row>16</xdr:row>
      <xdr:rowOff>44450</xdr:rowOff>
    </xdr:from>
    <xdr:to>
      <xdr:col>23</xdr:col>
      <xdr:colOff>298450</xdr:colOff>
      <xdr:row>31</xdr:row>
      <xdr:rowOff>25400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CA1F78E8-D38E-42AC-BACC-4085C65B50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47250" y="37274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330200</xdr:colOff>
      <xdr:row>12</xdr:row>
      <xdr:rowOff>82550</xdr:rowOff>
    </xdr:from>
    <xdr:to>
      <xdr:col>15</xdr:col>
      <xdr:colOff>25400</xdr:colOff>
      <xdr:row>27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8357F4-1244-BA43-F7F0-1ADB481FE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463550</xdr:colOff>
      <xdr:row>43</xdr:row>
      <xdr:rowOff>6350</xdr:rowOff>
    </xdr:from>
    <xdr:to>
      <xdr:col>17</xdr:col>
      <xdr:colOff>225426</xdr:colOff>
      <xdr:row>57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287F56-EA55-4B52-91FC-E05D322C8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58</xdr:row>
      <xdr:rowOff>0</xdr:rowOff>
    </xdr:from>
    <xdr:to>
      <xdr:col>17</xdr:col>
      <xdr:colOff>371476</xdr:colOff>
      <xdr:row>72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6CD76F-1817-45A4-8448-D09AC08CE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6350</xdr:colOff>
      <xdr:row>73</xdr:row>
      <xdr:rowOff>38100</xdr:rowOff>
    </xdr:from>
    <xdr:to>
      <xdr:col>17</xdr:col>
      <xdr:colOff>377826</xdr:colOff>
      <xdr:row>88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F4110D5-57DA-451C-8796-47091308D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123825</xdr:colOff>
      <xdr:row>0</xdr:row>
      <xdr:rowOff>3175</xdr:rowOff>
    </xdr:from>
    <xdr:to>
      <xdr:col>12</xdr:col>
      <xdr:colOff>57150</xdr:colOff>
      <xdr:row>12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CB077A1-A989-7474-E508-16F1ABE1DB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269875</xdr:colOff>
      <xdr:row>27</xdr:row>
      <xdr:rowOff>174625</xdr:rowOff>
    </xdr:from>
    <xdr:to>
      <xdr:col>16</xdr:col>
      <xdr:colOff>574675</xdr:colOff>
      <xdr:row>42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5D9E5-3570-FEC3-E60A-D1EE76558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422275</xdr:colOff>
      <xdr:row>12</xdr:row>
      <xdr:rowOff>60325</xdr:rowOff>
    </xdr:from>
    <xdr:to>
      <xdr:col>26</xdr:col>
      <xdr:colOff>117475</xdr:colOff>
      <xdr:row>27</xdr:row>
      <xdr:rowOff>41275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7CD4D7B-0DC4-F93B-4E16-2C855FD50D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117475</xdr:colOff>
      <xdr:row>1</xdr:row>
      <xdr:rowOff>69849</xdr:rowOff>
    </xdr:from>
    <xdr:to>
      <xdr:col>16</xdr:col>
      <xdr:colOff>422275</xdr:colOff>
      <xdr:row>15</xdr:row>
      <xdr:rowOff>130174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D05677B-6DF7-4361-AF08-AC9B0AEDCA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3875" y="990599"/>
              <a:ext cx="45720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123825</xdr:colOff>
      <xdr:row>15</xdr:row>
      <xdr:rowOff>161925</xdr:rowOff>
    </xdr:from>
    <xdr:to>
      <xdr:col>15</xdr:col>
      <xdr:colOff>428625</xdr:colOff>
      <xdr:row>30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1E808E8C-C8B5-4975-9BF1-6A607F2370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0625" y="3660775"/>
              <a:ext cx="4572000" cy="2740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304800</xdr:colOff>
      <xdr:row>15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E4D0B4AE-FD75-4B8C-AC8E-652986B533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53600" y="920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603250</xdr:colOff>
      <xdr:row>16</xdr:row>
      <xdr:rowOff>44450</xdr:rowOff>
    </xdr:from>
    <xdr:to>
      <xdr:col>23</xdr:col>
      <xdr:colOff>298450</xdr:colOff>
      <xdr:row>30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E9FE74E-CFD9-4A47-83C3-518DE664A3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47250" y="3727450"/>
              <a:ext cx="45720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3175</xdr:rowOff>
    </xdr:from>
    <xdr:to>
      <xdr:col>12</xdr:col>
      <xdr:colOff>57150</xdr:colOff>
      <xdr:row>12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DAF4D4-D236-4558-95CD-CD5C2B5E3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4C0D-4258-4F63-B9FE-1B64C3D32222}">
  <dimension ref="A1:I243"/>
  <sheetViews>
    <sheetView zoomScaleNormal="100" workbookViewId="0">
      <selection activeCell="H10" sqref="H10"/>
    </sheetView>
  </sheetViews>
  <sheetFormatPr defaultRowHeight="14.5" x14ac:dyDescent="0.35"/>
  <sheetData>
    <row r="1" spans="1:9" ht="72.5" x14ac:dyDescent="0.35">
      <c r="A1" s="2" t="s">
        <v>0</v>
      </c>
      <c r="B1" s="2" t="s">
        <v>1</v>
      </c>
      <c r="C1" s="2" t="s">
        <v>2</v>
      </c>
      <c r="D1" s="2" t="s">
        <v>112</v>
      </c>
      <c r="E1" s="2" t="s">
        <v>55</v>
      </c>
      <c r="F1" s="2" t="s">
        <v>180</v>
      </c>
      <c r="G1" s="1" t="s">
        <v>177</v>
      </c>
      <c r="H1" s="1" t="s">
        <v>178</v>
      </c>
      <c r="I1" s="1" t="s">
        <v>179</v>
      </c>
    </row>
    <row r="2" spans="1:9" x14ac:dyDescent="0.35">
      <c r="A2" t="s">
        <v>3</v>
      </c>
      <c r="B2">
        <v>3</v>
      </c>
      <c r="C2">
        <v>17</v>
      </c>
      <c r="D2">
        <f>-C2-6</f>
        <v>-23</v>
      </c>
      <c r="E2" t="s">
        <v>56</v>
      </c>
      <c r="F2" t="s">
        <v>68</v>
      </c>
      <c r="G2" s="1" t="s">
        <v>56</v>
      </c>
      <c r="H2" s="1">
        <f>AVERAGE(B2:B75)</f>
        <v>3.4054054054054053</v>
      </c>
      <c r="I2" s="1">
        <f>AVERAGE(C2:C75)</f>
        <v>8.2297297297297298</v>
      </c>
    </row>
    <row r="3" spans="1:9" x14ac:dyDescent="0.35">
      <c r="A3" t="s">
        <v>4</v>
      </c>
      <c r="B3">
        <v>3</v>
      </c>
      <c r="C3">
        <v>11</v>
      </c>
      <c r="D3">
        <f t="shared" ref="D3:D66" si="0">-C3-6</f>
        <v>-17</v>
      </c>
      <c r="E3" t="s">
        <v>56</v>
      </c>
      <c r="G3" s="1" t="s">
        <v>85</v>
      </c>
      <c r="H3" s="1">
        <f>AVERAGE(B76:B159)</f>
        <v>3.7738095238095237</v>
      </c>
      <c r="I3" s="1">
        <f>AVERAGE(C76:C159)</f>
        <v>8.5952380952380949</v>
      </c>
    </row>
    <row r="4" spans="1:9" x14ac:dyDescent="0.35">
      <c r="A4" t="s">
        <v>5</v>
      </c>
      <c r="B4">
        <v>3</v>
      </c>
      <c r="C4">
        <v>17</v>
      </c>
      <c r="D4">
        <f t="shared" si="0"/>
        <v>-23</v>
      </c>
      <c r="E4" t="s">
        <v>56</v>
      </c>
    </row>
    <row r="5" spans="1:9" x14ac:dyDescent="0.35">
      <c r="A5" t="s">
        <v>6</v>
      </c>
      <c r="B5">
        <v>5</v>
      </c>
      <c r="C5">
        <v>5</v>
      </c>
      <c r="D5">
        <f t="shared" si="0"/>
        <v>-11</v>
      </c>
      <c r="E5" t="s">
        <v>56</v>
      </c>
    </row>
    <row r="6" spans="1:9" x14ac:dyDescent="0.35">
      <c r="A6" t="s">
        <v>7</v>
      </c>
      <c r="B6">
        <v>4</v>
      </c>
      <c r="C6">
        <v>7</v>
      </c>
      <c r="D6">
        <f t="shared" si="0"/>
        <v>-13</v>
      </c>
      <c r="E6" t="s">
        <v>56</v>
      </c>
    </row>
    <row r="7" spans="1:9" x14ac:dyDescent="0.35">
      <c r="A7" t="s">
        <v>8</v>
      </c>
      <c r="B7">
        <v>4</v>
      </c>
      <c r="C7">
        <v>5</v>
      </c>
      <c r="D7">
        <f t="shared" si="0"/>
        <v>-11</v>
      </c>
      <c r="E7" t="s">
        <v>56</v>
      </c>
    </row>
    <row r="8" spans="1:9" x14ac:dyDescent="0.35">
      <c r="A8" t="s">
        <v>9</v>
      </c>
      <c r="B8">
        <v>2</v>
      </c>
      <c r="C8">
        <v>8</v>
      </c>
      <c r="D8">
        <f t="shared" si="0"/>
        <v>-14</v>
      </c>
      <c r="E8" t="s">
        <v>56</v>
      </c>
    </row>
    <row r="9" spans="1:9" x14ac:dyDescent="0.35">
      <c r="A9" t="s">
        <v>10</v>
      </c>
      <c r="B9">
        <v>3</v>
      </c>
      <c r="C9">
        <v>4</v>
      </c>
      <c r="D9">
        <f t="shared" si="0"/>
        <v>-10</v>
      </c>
      <c r="E9" t="s">
        <v>56</v>
      </c>
    </row>
    <row r="10" spans="1:9" x14ac:dyDescent="0.35">
      <c r="A10" t="s">
        <v>11</v>
      </c>
      <c r="B10">
        <v>5</v>
      </c>
      <c r="C10">
        <v>6</v>
      </c>
      <c r="D10">
        <f t="shared" si="0"/>
        <v>-12</v>
      </c>
      <c r="E10" t="s">
        <v>56</v>
      </c>
    </row>
    <row r="11" spans="1:9" x14ac:dyDescent="0.35">
      <c r="A11" t="s">
        <v>12</v>
      </c>
      <c r="B11">
        <v>3</v>
      </c>
      <c r="C11">
        <v>7</v>
      </c>
      <c r="D11">
        <f t="shared" si="0"/>
        <v>-13</v>
      </c>
      <c r="E11" t="s">
        <v>56</v>
      </c>
    </row>
    <row r="12" spans="1:9" x14ac:dyDescent="0.35">
      <c r="A12" t="s">
        <v>14</v>
      </c>
      <c r="B12">
        <v>5</v>
      </c>
      <c r="C12">
        <v>4</v>
      </c>
      <c r="D12">
        <f t="shared" si="0"/>
        <v>-10</v>
      </c>
      <c r="E12" t="s">
        <v>56</v>
      </c>
    </row>
    <row r="13" spans="1:9" x14ac:dyDescent="0.35">
      <c r="A13" t="s">
        <v>15</v>
      </c>
      <c r="B13">
        <v>5</v>
      </c>
      <c r="C13">
        <v>7</v>
      </c>
      <c r="D13">
        <f t="shared" si="0"/>
        <v>-13</v>
      </c>
      <c r="E13" t="s">
        <v>56</v>
      </c>
    </row>
    <row r="14" spans="1:9" x14ac:dyDescent="0.35">
      <c r="A14" t="s">
        <v>16</v>
      </c>
      <c r="B14">
        <v>4</v>
      </c>
      <c r="C14">
        <v>6</v>
      </c>
      <c r="D14">
        <f t="shared" si="0"/>
        <v>-12</v>
      </c>
      <c r="E14" t="s">
        <v>56</v>
      </c>
    </row>
    <row r="15" spans="1:9" x14ac:dyDescent="0.35">
      <c r="A15" t="s">
        <v>17</v>
      </c>
      <c r="B15">
        <v>3</v>
      </c>
      <c r="C15">
        <v>11</v>
      </c>
      <c r="D15">
        <f t="shared" si="0"/>
        <v>-17</v>
      </c>
      <c r="E15" t="s">
        <v>56</v>
      </c>
    </row>
    <row r="16" spans="1:9" x14ac:dyDescent="0.35">
      <c r="A16" t="s">
        <v>13</v>
      </c>
      <c r="B16">
        <v>3</v>
      </c>
      <c r="C16">
        <v>6</v>
      </c>
      <c r="D16">
        <f t="shared" si="0"/>
        <v>-12</v>
      </c>
      <c r="E16" t="s">
        <v>56</v>
      </c>
    </row>
    <row r="17" spans="1:6" x14ac:dyDescent="0.35">
      <c r="A17" t="s">
        <v>18</v>
      </c>
      <c r="B17">
        <v>3</v>
      </c>
      <c r="C17">
        <v>17</v>
      </c>
      <c r="D17">
        <f t="shared" si="0"/>
        <v>-23</v>
      </c>
      <c r="E17" t="s">
        <v>56</v>
      </c>
      <c r="F17" t="s">
        <v>71</v>
      </c>
    </row>
    <row r="18" spans="1:6" x14ac:dyDescent="0.35">
      <c r="A18" t="s">
        <v>19</v>
      </c>
      <c r="B18">
        <v>5</v>
      </c>
      <c r="C18">
        <v>6</v>
      </c>
      <c r="D18">
        <f t="shared" si="0"/>
        <v>-12</v>
      </c>
      <c r="E18" t="s">
        <v>56</v>
      </c>
    </row>
    <row r="19" spans="1:6" x14ac:dyDescent="0.35">
      <c r="A19" t="s">
        <v>20</v>
      </c>
      <c r="B19">
        <v>2</v>
      </c>
      <c r="C19">
        <v>7</v>
      </c>
      <c r="D19">
        <f t="shared" si="0"/>
        <v>-13</v>
      </c>
      <c r="E19" t="s">
        <v>56</v>
      </c>
    </row>
    <row r="20" spans="1:6" x14ac:dyDescent="0.35">
      <c r="A20" t="s">
        <v>21</v>
      </c>
      <c r="B20">
        <v>3</v>
      </c>
      <c r="C20">
        <v>3</v>
      </c>
      <c r="D20">
        <f t="shared" si="0"/>
        <v>-9</v>
      </c>
      <c r="E20" t="s">
        <v>56</v>
      </c>
    </row>
    <row r="21" spans="1:6" x14ac:dyDescent="0.35">
      <c r="A21" t="s">
        <v>22</v>
      </c>
      <c r="B21">
        <v>3</v>
      </c>
      <c r="C21">
        <v>10</v>
      </c>
      <c r="D21">
        <f t="shared" si="0"/>
        <v>-16</v>
      </c>
      <c r="E21" t="s">
        <v>56</v>
      </c>
    </row>
    <row r="22" spans="1:6" x14ac:dyDescent="0.35">
      <c r="A22" t="s">
        <v>24</v>
      </c>
      <c r="B22">
        <v>3</v>
      </c>
      <c r="C22">
        <v>14</v>
      </c>
      <c r="D22">
        <f t="shared" si="0"/>
        <v>-20</v>
      </c>
      <c r="E22" t="s">
        <v>56</v>
      </c>
    </row>
    <row r="23" spans="1:6" x14ac:dyDescent="0.35">
      <c r="A23" t="s">
        <v>25</v>
      </c>
      <c r="B23">
        <v>3</v>
      </c>
      <c r="C23">
        <v>6</v>
      </c>
      <c r="D23">
        <f t="shared" si="0"/>
        <v>-12</v>
      </c>
      <c r="E23" t="s">
        <v>56</v>
      </c>
    </row>
    <row r="24" spans="1:6" x14ac:dyDescent="0.35">
      <c r="A24" t="s">
        <v>26</v>
      </c>
      <c r="B24">
        <v>3</v>
      </c>
      <c r="C24">
        <v>12</v>
      </c>
      <c r="D24">
        <f t="shared" si="0"/>
        <v>-18</v>
      </c>
      <c r="E24" t="s">
        <v>56</v>
      </c>
    </row>
    <row r="25" spans="1:6" x14ac:dyDescent="0.35">
      <c r="A25" t="s">
        <v>27</v>
      </c>
      <c r="B25">
        <v>4</v>
      </c>
      <c r="C25">
        <v>2</v>
      </c>
      <c r="D25">
        <f t="shared" si="0"/>
        <v>-8</v>
      </c>
      <c r="E25" t="s">
        <v>56</v>
      </c>
    </row>
    <row r="26" spans="1:6" x14ac:dyDescent="0.35">
      <c r="A26" t="s">
        <v>28</v>
      </c>
      <c r="B26">
        <v>5</v>
      </c>
      <c r="C26">
        <v>8</v>
      </c>
      <c r="D26">
        <f t="shared" si="0"/>
        <v>-14</v>
      </c>
      <c r="E26" t="s">
        <v>56</v>
      </c>
    </row>
    <row r="27" spans="1:6" x14ac:dyDescent="0.35">
      <c r="A27" t="s">
        <v>23</v>
      </c>
      <c r="B27">
        <v>3</v>
      </c>
      <c r="C27">
        <v>9</v>
      </c>
      <c r="D27">
        <f t="shared" si="0"/>
        <v>-15</v>
      </c>
      <c r="E27" t="s">
        <v>56</v>
      </c>
    </row>
    <row r="28" spans="1:6" x14ac:dyDescent="0.35">
      <c r="A28" t="s">
        <v>29</v>
      </c>
      <c r="B28">
        <v>3</v>
      </c>
      <c r="C28">
        <v>13</v>
      </c>
      <c r="D28">
        <f t="shared" si="0"/>
        <v>-19</v>
      </c>
      <c r="E28" t="s">
        <v>56</v>
      </c>
    </row>
    <row r="29" spans="1:6" x14ac:dyDescent="0.35">
      <c r="A29" t="s">
        <v>30</v>
      </c>
      <c r="B29">
        <v>4</v>
      </c>
      <c r="C29">
        <v>8</v>
      </c>
      <c r="D29">
        <f t="shared" si="0"/>
        <v>-14</v>
      </c>
      <c r="E29" t="s">
        <v>56</v>
      </c>
    </row>
    <row r="30" spans="1:6" x14ac:dyDescent="0.35">
      <c r="A30" t="s">
        <v>31</v>
      </c>
      <c r="B30">
        <v>3</v>
      </c>
      <c r="C30">
        <v>19</v>
      </c>
      <c r="D30">
        <f t="shared" si="0"/>
        <v>-25</v>
      </c>
      <c r="E30" t="s">
        <v>56</v>
      </c>
      <c r="F30" t="s">
        <v>70</v>
      </c>
    </row>
    <row r="31" spans="1:6" x14ac:dyDescent="0.35">
      <c r="A31" t="s">
        <v>32</v>
      </c>
      <c r="B31">
        <v>3</v>
      </c>
      <c r="C31">
        <v>21</v>
      </c>
      <c r="D31">
        <f t="shared" si="0"/>
        <v>-27</v>
      </c>
      <c r="E31" t="s">
        <v>56</v>
      </c>
      <c r="F31" t="s">
        <v>69</v>
      </c>
    </row>
    <row r="32" spans="1:6" x14ac:dyDescent="0.35">
      <c r="A32" t="s">
        <v>33</v>
      </c>
      <c r="B32">
        <v>3</v>
      </c>
      <c r="C32">
        <v>1</v>
      </c>
      <c r="D32">
        <f t="shared" si="0"/>
        <v>-7</v>
      </c>
      <c r="E32" t="s">
        <v>56</v>
      </c>
    </row>
    <row r="33" spans="1:6" x14ac:dyDescent="0.35">
      <c r="A33" t="s">
        <v>34</v>
      </c>
      <c r="B33">
        <v>4</v>
      </c>
      <c r="C33">
        <v>4</v>
      </c>
      <c r="D33">
        <f t="shared" si="0"/>
        <v>-10</v>
      </c>
      <c r="E33" t="s">
        <v>56</v>
      </c>
    </row>
    <row r="34" spans="1:6" x14ac:dyDescent="0.35">
      <c r="A34" t="s">
        <v>35</v>
      </c>
      <c r="B34">
        <v>2</v>
      </c>
      <c r="C34">
        <v>5</v>
      </c>
      <c r="D34">
        <f t="shared" si="0"/>
        <v>-11</v>
      </c>
      <c r="E34" t="s">
        <v>56</v>
      </c>
    </row>
    <row r="35" spans="1:6" x14ac:dyDescent="0.35">
      <c r="A35" t="s">
        <v>36</v>
      </c>
      <c r="B35">
        <v>3</v>
      </c>
      <c r="C35">
        <v>5</v>
      </c>
      <c r="D35">
        <f t="shared" si="0"/>
        <v>-11</v>
      </c>
      <c r="E35" t="s">
        <v>56</v>
      </c>
    </row>
    <row r="36" spans="1:6" x14ac:dyDescent="0.35">
      <c r="A36" t="s">
        <v>37</v>
      </c>
      <c r="B36">
        <v>4</v>
      </c>
      <c r="C36">
        <v>6</v>
      </c>
      <c r="D36">
        <f t="shared" si="0"/>
        <v>-12</v>
      </c>
      <c r="E36" t="s">
        <v>56</v>
      </c>
    </row>
    <row r="37" spans="1:6" x14ac:dyDescent="0.35">
      <c r="A37" t="s">
        <v>38</v>
      </c>
      <c r="B37">
        <v>4</v>
      </c>
      <c r="C37">
        <v>8</v>
      </c>
      <c r="D37">
        <f t="shared" si="0"/>
        <v>-14</v>
      </c>
      <c r="E37" t="s">
        <v>56</v>
      </c>
    </row>
    <row r="38" spans="1:6" x14ac:dyDescent="0.35">
      <c r="A38" t="s">
        <v>39</v>
      </c>
      <c r="B38">
        <v>5</v>
      </c>
      <c r="C38">
        <v>5</v>
      </c>
      <c r="D38">
        <f t="shared" si="0"/>
        <v>-11</v>
      </c>
      <c r="E38" t="s">
        <v>56</v>
      </c>
    </row>
    <row r="39" spans="1:6" x14ac:dyDescent="0.35">
      <c r="A39" t="s">
        <v>40</v>
      </c>
      <c r="B39">
        <v>4</v>
      </c>
      <c r="C39">
        <v>9</v>
      </c>
      <c r="D39">
        <f t="shared" si="0"/>
        <v>-15</v>
      </c>
      <c r="E39" t="s">
        <v>56</v>
      </c>
    </row>
    <row r="40" spans="1:6" x14ac:dyDescent="0.35">
      <c r="A40" t="s">
        <v>41</v>
      </c>
      <c r="B40">
        <v>5</v>
      </c>
      <c r="C40">
        <v>9</v>
      </c>
      <c r="D40">
        <f t="shared" si="0"/>
        <v>-15</v>
      </c>
      <c r="E40" t="s">
        <v>56</v>
      </c>
    </row>
    <row r="41" spans="1:6" x14ac:dyDescent="0.35">
      <c r="A41" t="s">
        <v>42</v>
      </c>
      <c r="B41">
        <v>4</v>
      </c>
      <c r="C41">
        <v>19</v>
      </c>
      <c r="D41">
        <f t="shared" si="0"/>
        <v>-25</v>
      </c>
      <c r="E41" t="s">
        <v>56</v>
      </c>
      <c r="F41" t="s">
        <v>72</v>
      </c>
    </row>
    <row r="42" spans="1:6" x14ac:dyDescent="0.35">
      <c r="A42" t="s">
        <v>43</v>
      </c>
      <c r="B42">
        <v>2</v>
      </c>
      <c r="C42">
        <v>9</v>
      </c>
      <c r="D42">
        <f t="shared" si="0"/>
        <v>-15</v>
      </c>
      <c r="E42" t="s">
        <v>56</v>
      </c>
    </row>
    <row r="43" spans="1:6" x14ac:dyDescent="0.35">
      <c r="A43" t="s">
        <v>44</v>
      </c>
      <c r="B43">
        <v>5</v>
      </c>
      <c r="C43">
        <v>5</v>
      </c>
      <c r="D43">
        <f t="shared" si="0"/>
        <v>-11</v>
      </c>
      <c r="E43" t="s">
        <v>56</v>
      </c>
    </row>
    <row r="44" spans="1:6" x14ac:dyDescent="0.35">
      <c r="A44" t="s">
        <v>45</v>
      </c>
      <c r="B44">
        <v>3</v>
      </c>
      <c r="C44">
        <v>9</v>
      </c>
      <c r="D44">
        <f t="shared" si="0"/>
        <v>-15</v>
      </c>
      <c r="E44" t="s">
        <v>56</v>
      </c>
    </row>
    <row r="45" spans="1:6" x14ac:dyDescent="0.35">
      <c r="A45" t="s">
        <v>46</v>
      </c>
      <c r="B45">
        <v>3</v>
      </c>
      <c r="C45">
        <v>11</v>
      </c>
      <c r="D45">
        <f t="shared" si="0"/>
        <v>-17</v>
      </c>
      <c r="E45" t="s">
        <v>56</v>
      </c>
    </row>
    <row r="46" spans="1:6" x14ac:dyDescent="0.35">
      <c r="A46" t="s">
        <v>47</v>
      </c>
      <c r="B46">
        <v>3</v>
      </c>
      <c r="C46">
        <v>7</v>
      </c>
      <c r="D46">
        <f t="shared" si="0"/>
        <v>-13</v>
      </c>
      <c r="E46" t="s">
        <v>56</v>
      </c>
    </row>
    <row r="47" spans="1:6" x14ac:dyDescent="0.35">
      <c r="A47" t="s">
        <v>48</v>
      </c>
      <c r="B47">
        <v>3</v>
      </c>
      <c r="C47">
        <v>7</v>
      </c>
      <c r="D47">
        <f t="shared" si="0"/>
        <v>-13</v>
      </c>
      <c r="E47" t="s">
        <v>56</v>
      </c>
    </row>
    <row r="48" spans="1:6" x14ac:dyDescent="0.35">
      <c r="A48" t="s">
        <v>49</v>
      </c>
      <c r="B48">
        <v>4</v>
      </c>
      <c r="C48">
        <v>5</v>
      </c>
      <c r="D48">
        <f t="shared" si="0"/>
        <v>-11</v>
      </c>
      <c r="E48" t="s">
        <v>56</v>
      </c>
    </row>
    <row r="49" spans="1:5" x14ac:dyDescent="0.35">
      <c r="A49" t="s">
        <v>50</v>
      </c>
      <c r="B49">
        <v>5</v>
      </c>
      <c r="C49">
        <v>6</v>
      </c>
      <c r="D49">
        <f t="shared" si="0"/>
        <v>-12</v>
      </c>
      <c r="E49" t="s">
        <v>56</v>
      </c>
    </row>
    <row r="50" spans="1:5" x14ac:dyDescent="0.35">
      <c r="A50" t="s">
        <v>51</v>
      </c>
      <c r="B50">
        <v>3</v>
      </c>
      <c r="C50">
        <v>7</v>
      </c>
      <c r="D50">
        <f t="shared" si="0"/>
        <v>-13</v>
      </c>
      <c r="E50" t="s">
        <v>56</v>
      </c>
    </row>
    <row r="51" spans="1:5" x14ac:dyDescent="0.35">
      <c r="A51" t="s">
        <v>52</v>
      </c>
      <c r="B51">
        <v>2</v>
      </c>
      <c r="C51">
        <v>8</v>
      </c>
      <c r="D51">
        <f t="shared" si="0"/>
        <v>-14</v>
      </c>
      <c r="E51" t="s">
        <v>56</v>
      </c>
    </row>
    <row r="52" spans="1:5" x14ac:dyDescent="0.35">
      <c r="A52" t="s">
        <v>53</v>
      </c>
      <c r="B52">
        <v>4</v>
      </c>
      <c r="C52">
        <v>9</v>
      </c>
      <c r="D52">
        <f t="shared" si="0"/>
        <v>-15</v>
      </c>
      <c r="E52" t="s">
        <v>56</v>
      </c>
    </row>
    <row r="53" spans="1:5" x14ac:dyDescent="0.35">
      <c r="A53" t="s">
        <v>54</v>
      </c>
      <c r="B53">
        <v>4</v>
      </c>
      <c r="C53">
        <v>12</v>
      </c>
      <c r="D53">
        <f t="shared" si="0"/>
        <v>-18</v>
      </c>
      <c r="E53" t="s">
        <v>56</v>
      </c>
    </row>
    <row r="54" spans="1:5" x14ac:dyDescent="0.35">
      <c r="A54" t="s">
        <v>57</v>
      </c>
      <c r="B54">
        <v>3</v>
      </c>
      <c r="C54">
        <v>5</v>
      </c>
      <c r="D54">
        <f t="shared" si="0"/>
        <v>-11</v>
      </c>
      <c r="E54" t="s">
        <v>56</v>
      </c>
    </row>
    <row r="55" spans="1:5" x14ac:dyDescent="0.35">
      <c r="A55" t="s">
        <v>58</v>
      </c>
      <c r="B55">
        <v>4</v>
      </c>
      <c r="C55">
        <v>4</v>
      </c>
      <c r="D55">
        <f t="shared" si="0"/>
        <v>-10</v>
      </c>
      <c r="E55" t="s">
        <v>56</v>
      </c>
    </row>
    <row r="56" spans="1:5" x14ac:dyDescent="0.35">
      <c r="A56" t="s">
        <v>59</v>
      </c>
      <c r="B56">
        <v>2</v>
      </c>
      <c r="C56">
        <v>8</v>
      </c>
      <c r="D56">
        <f t="shared" si="0"/>
        <v>-14</v>
      </c>
      <c r="E56" t="s">
        <v>56</v>
      </c>
    </row>
    <row r="57" spans="1:5" x14ac:dyDescent="0.35">
      <c r="A57" t="s">
        <v>60</v>
      </c>
      <c r="B57">
        <v>2</v>
      </c>
      <c r="C57">
        <v>8</v>
      </c>
      <c r="D57">
        <f t="shared" si="0"/>
        <v>-14</v>
      </c>
      <c r="E57" t="s">
        <v>56</v>
      </c>
    </row>
    <row r="58" spans="1:5" x14ac:dyDescent="0.35">
      <c r="A58" t="s">
        <v>61</v>
      </c>
      <c r="B58">
        <v>6</v>
      </c>
      <c r="C58">
        <v>5</v>
      </c>
      <c r="D58">
        <f t="shared" si="0"/>
        <v>-11</v>
      </c>
      <c r="E58" t="s">
        <v>56</v>
      </c>
    </row>
    <row r="59" spans="1:5" x14ac:dyDescent="0.35">
      <c r="A59" t="s">
        <v>62</v>
      </c>
      <c r="B59">
        <v>2</v>
      </c>
      <c r="C59">
        <v>5</v>
      </c>
      <c r="D59">
        <f t="shared" si="0"/>
        <v>-11</v>
      </c>
      <c r="E59" t="s">
        <v>56</v>
      </c>
    </row>
    <row r="60" spans="1:5" x14ac:dyDescent="0.35">
      <c r="A60" t="s">
        <v>63</v>
      </c>
      <c r="B60">
        <v>2</v>
      </c>
      <c r="C60">
        <v>5</v>
      </c>
      <c r="D60">
        <f t="shared" si="0"/>
        <v>-11</v>
      </c>
      <c r="E60" t="s">
        <v>56</v>
      </c>
    </row>
    <row r="61" spans="1:5" x14ac:dyDescent="0.35">
      <c r="A61" t="s">
        <v>64</v>
      </c>
      <c r="B61">
        <v>2</v>
      </c>
      <c r="C61">
        <v>7</v>
      </c>
      <c r="D61">
        <f t="shared" si="0"/>
        <v>-13</v>
      </c>
      <c r="E61" t="s">
        <v>56</v>
      </c>
    </row>
    <row r="62" spans="1:5" x14ac:dyDescent="0.35">
      <c r="A62" t="s">
        <v>65</v>
      </c>
      <c r="B62">
        <v>3</v>
      </c>
      <c r="C62">
        <v>9</v>
      </c>
      <c r="D62">
        <f t="shared" si="0"/>
        <v>-15</v>
      </c>
      <c r="E62" t="s">
        <v>56</v>
      </c>
    </row>
    <row r="63" spans="1:5" x14ac:dyDescent="0.35">
      <c r="A63" t="s">
        <v>66</v>
      </c>
      <c r="B63">
        <v>3</v>
      </c>
      <c r="C63">
        <v>10</v>
      </c>
      <c r="D63">
        <f t="shared" si="0"/>
        <v>-16</v>
      </c>
      <c r="E63" t="s">
        <v>56</v>
      </c>
    </row>
    <row r="64" spans="1:5" x14ac:dyDescent="0.35">
      <c r="A64" t="s">
        <v>67</v>
      </c>
      <c r="B64">
        <v>4</v>
      </c>
      <c r="C64">
        <v>9</v>
      </c>
      <c r="D64">
        <f t="shared" si="0"/>
        <v>-15</v>
      </c>
      <c r="E64" t="s">
        <v>56</v>
      </c>
    </row>
    <row r="65" spans="1:6" x14ac:dyDescent="0.35">
      <c r="A65" t="s">
        <v>73</v>
      </c>
      <c r="B65">
        <v>3</v>
      </c>
      <c r="C65">
        <v>12</v>
      </c>
      <c r="D65">
        <f t="shared" si="0"/>
        <v>-18</v>
      </c>
      <c r="E65" t="s">
        <v>56</v>
      </c>
    </row>
    <row r="66" spans="1:6" x14ac:dyDescent="0.35">
      <c r="A66" t="s">
        <v>74</v>
      </c>
      <c r="B66">
        <v>4</v>
      </c>
      <c r="C66">
        <v>5</v>
      </c>
      <c r="D66">
        <f t="shared" si="0"/>
        <v>-11</v>
      </c>
      <c r="E66" t="s">
        <v>56</v>
      </c>
    </row>
    <row r="67" spans="1:6" x14ac:dyDescent="0.35">
      <c r="A67" t="s">
        <v>75</v>
      </c>
      <c r="B67">
        <v>4</v>
      </c>
      <c r="C67">
        <v>4</v>
      </c>
      <c r="D67">
        <f t="shared" ref="D67:D241" si="1">-C67-6</f>
        <v>-10</v>
      </c>
      <c r="E67" t="s">
        <v>56</v>
      </c>
    </row>
    <row r="68" spans="1:6" x14ac:dyDescent="0.35">
      <c r="A68" t="s">
        <v>76</v>
      </c>
      <c r="B68">
        <v>2</v>
      </c>
      <c r="C68">
        <v>7</v>
      </c>
      <c r="D68">
        <f t="shared" si="1"/>
        <v>-13</v>
      </c>
      <c r="E68" t="s">
        <v>56</v>
      </c>
    </row>
    <row r="69" spans="1:6" x14ac:dyDescent="0.35">
      <c r="A69" t="s">
        <v>77</v>
      </c>
      <c r="B69">
        <v>3</v>
      </c>
      <c r="C69">
        <v>15</v>
      </c>
      <c r="D69">
        <f t="shared" si="1"/>
        <v>-21</v>
      </c>
      <c r="E69" t="s">
        <v>56</v>
      </c>
      <c r="F69" t="s">
        <v>84</v>
      </c>
    </row>
    <row r="70" spans="1:6" x14ac:dyDescent="0.35">
      <c r="A70" t="s">
        <v>78</v>
      </c>
      <c r="B70">
        <v>2</v>
      </c>
      <c r="C70">
        <v>12</v>
      </c>
      <c r="D70">
        <f t="shared" si="1"/>
        <v>-18</v>
      </c>
      <c r="E70" t="s">
        <v>56</v>
      </c>
    </row>
    <row r="71" spans="1:6" x14ac:dyDescent="0.35">
      <c r="A71" t="s">
        <v>79</v>
      </c>
      <c r="B71">
        <v>3</v>
      </c>
      <c r="C71">
        <v>5</v>
      </c>
      <c r="D71">
        <f t="shared" si="1"/>
        <v>-11</v>
      </c>
      <c r="E71" t="s">
        <v>56</v>
      </c>
    </row>
    <row r="72" spans="1:6" x14ac:dyDescent="0.35">
      <c r="A72" t="s">
        <v>80</v>
      </c>
      <c r="B72">
        <v>4</v>
      </c>
      <c r="C72">
        <v>6</v>
      </c>
      <c r="D72">
        <f t="shared" si="1"/>
        <v>-12</v>
      </c>
      <c r="E72" t="s">
        <v>56</v>
      </c>
    </row>
    <row r="73" spans="1:6" x14ac:dyDescent="0.35">
      <c r="A73" t="s">
        <v>81</v>
      </c>
      <c r="B73">
        <v>3</v>
      </c>
      <c r="C73">
        <v>5</v>
      </c>
      <c r="D73">
        <f t="shared" si="1"/>
        <v>-11</v>
      </c>
      <c r="E73" t="s">
        <v>56</v>
      </c>
    </row>
    <row r="74" spans="1:6" x14ac:dyDescent="0.35">
      <c r="A74" t="s">
        <v>82</v>
      </c>
      <c r="B74">
        <v>4</v>
      </c>
      <c r="C74">
        <v>10</v>
      </c>
      <c r="D74">
        <f t="shared" si="1"/>
        <v>-16</v>
      </c>
      <c r="E74" t="s">
        <v>56</v>
      </c>
    </row>
    <row r="75" spans="1:6" x14ac:dyDescent="0.35">
      <c r="A75" t="s">
        <v>83</v>
      </c>
      <c r="B75">
        <v>3</v>
      </c>
      <c r="C75">
        <v>11</v>
      </c>
      <c r="D75">
        <f t="shared" si="1"/>
        <v>-17</v>
      </c>
      <c r="E75" t="s">
        <v>56</v>
      </c>
    </row>
    <row r="76" spans="1:6" x14ac:dyDescent="0.35">
      <c r="A76" t="s">
        <v>86</v>
      </c>
      <c r="B76">
        <v>4</v>
      </c>
      <c r="C76">
        <v>2</v>
      </c>
      <c r="D76">
        <f t="shared" si="1"/>
        <v>-8</v>
      </c>
      <c r="E76" t="s">
        <v>85</v>
      </c>
    </row>
    <row r="77" spans="1:6" x14ac:dyDescent="0.35">
      <c r="A77" t="s">
        <v>87</v>
      </c>
      <c r="B77">
        <v>3</v>
      </c>
      <c r="C77">
        <v>6</v>
      </c>
      <c r="D77">
        <f t="shared" si="1"/>
        <v>-12</v>
      </c>
      <c r="E77" t="s">
        <v>85</v>
      </c>
    </row>
    <row r="78" spans="1:6" x14ac:dyDescent="0.35">
      <c r="A78" t="s">
        <v>88</v>
      </c>
      <c r="B78">
        <v>4</v>
      </c>
      <c r="C78">
        <v>11</v>
      </c>
      <c r="D78">
        <f t="shared" si="1"/>
        <v>-17</v>
      </c>
      <c r="E78" t="s">
        <v>85</v>
      </c>
    </row>
    <row r="79" spans="1:6" x14ac:dyDescent="0.35">
      <c r="A79" t="s">
        <v>89</v>
      </c>
      <c r="B79">
        <v>5</v>
      </c>
      <c r="C79">
        <v>9</v>
      </c>
      <c r="D79">
        <f t="shared" si="1"/>
        <v>-15</v>
      </c>
      <c r="E79" t="s">
        <v>85</v>
      </c>
    </row>
    <row r="80" spans="1:6" x14ac:dyDescent="0.35">
      <c r="A80" t="s">
        <v>90</v>
      </c>
      <c r="B80">
        <v>3</v>
      </c>
      <c r="C80">
        <v>7</v>
      </c>
      <c r="D80">
        <f t="shared" si="1"/>
        <v>-13</v>
      </c>
      <c r="E80" t="s">
        <v>85</v>
      </c>
    </row>
    <row r="81" spans="1:6" x14ac:dyDescent="0.35">
      <c r="A81" t="s">
        <v>91</v>
      </c>
      <c r="B81">
        <v>5</v>
      </c>
      <c r="C81">
        <v>9</v>
      </c>
      <c r="D81">
        <f t="shared" si="1"/>
        <v>-15</v>
      </c>
      <c r="E81" t="s">
        <v>85</v>
      </c>
    </row>
    <row r="82" spans="1:6" x14ac:dyDescent="0.35">
      <c r="A82" t="s">
        <v>92</v>
      </c>
      <c r="B82">
        <v>3</v>
      </c>
      <c r="C82">
        <v>6</v>
      </c>
      <c r="D82">
        <f t="shared" si="1"/>
        <v>-12</v>
      </c>
      <c r="E82" t="s">
        <v>85</v>
      </c>
    </row>
    <row r="83" spans="1:6" x14ac:dyDescent="0.35">
      <c r="A83" t="s">
        <v>93</v>
      </c>
      <c r="B83">
        <v>5</v>
      </c>
      <c r="C83">
        <v>7</v>
      </c>
      <c r="D83">
        <f t="shared" si="1"/>
        <v>-13</v>
      </c>
      <c r="E83" t="s">
        <v>85</v>
      </c>
    </row>
    <row r="84" spans="1:6" x14ac:dyDescent="0.35">
      <c r="A84" t="s">
        <v>94</v>
      </c>
      <c r="B84">
        <v>5</v>
      </c>
      <c r="C84">
        <v>12</v>
      </c>
      <c r="D84">
        <f t="shared" si="1"/>
        <v>-18</v>
      </c>
      <c r="E84" t="s">
        <v>85</v>
      </c>
    </row>
    <row r="85" spans="1:6" x14ac:dyDescent="0.35">
      <c r="A85" t="s">
        <v>95</v>
      </c>
      <c r="B85">
        <v>4</v>
      </c>
      <c r="C85">
        <v>21</v>
      </c>
      <c r="D85">
        <f t="shared" si="1"/>
        <v>-27</v>
      </c>
      <c r="E85" t="s">
        <v>85</v>
      </c>
      <c r="F85" t="s">
        <v>84</v>
      </c>
    </row>
    <row r="86" spans="1:6" x14ac:dyDescent="0.35">
      <c r="A86" t="s">
        <v>96</v>
      </c>
      <c r="B86">
        <v>3</v>
      </c>
      <c r="C86">
        <v>6</v>
      </c>
      <c r="D86">
        <f t="shared" si="1"/>
        <v>-12</v>
      </c>
      <c r="E86" t="s">
        <v>85</v>
      </c>
    </row>
    <row r="87" spans="1:6" x14ac:dyDescent="0.35">
      <c r="A87" t="s">
        <v>97</v>
      </c>
      <c r="B87">
        <v>3</v>
      </c>
      <c r="C87">
        <v>7</v>
      </c>
      <c r="D87">
        <f t="shared" si="1"/>
        <v>-13</v>
      </c>
      <c r="E87" t="s">
        <v>85</v>
      </c>
    </row>
    <row r="88" spans="1:6" x14ac:dyDescent="0.35">
      <c r="A88" t="s">
        <v>98</v>
      </c>
      <c r="B88">
        <v>4</v>
      </c>
      <c r="C88">
        <v>12</v>
      </c>
      <c r="D88">
        <f t="shared" si="1"/>
        <v>-18</v>
      </c>
      <c r="E88" t="s">
        <v>85</v>
      </c>
    </row>
    <row r="89" spans="1:6" x14ac:dyDescent="0.35">
      <c r="A89" t="s">
        <v>99</v>
      </c>
      <c r="B89">
        <v>4</v>
      </c>
      <c r="C89">
        <v>8</v>
      </c>
      <c r="D89">
        <f t="shared" si="1"/>
        <v>-14</v>
      </c>
      <c r="E89" t="s">
        <v>85</v>
      </c>
    </row>
    <row r="90" spans="1:6" x14ac:dyDescent="0.35">
      <c r="A90" t="s">
        <v>100</v>
      </c>
      <c r="B90">
        <v>4</v>
      </c>
      <c r="C90">
        <v>7</v>
      </c>
      <c r="D90">
        <f t="shared" si="1"/>
        <v>-13</v>
      </c>
      <c r="E90" t="s">
        <v>85</v>
      </c>
    </row>
    <row r="91" spans="1:6" x14ac:dyDescent="0.35">
      <c r="A91" t="s">
        <v>101</v>
      </c>
      <c r="B91">
        <v>3</v>
      </c>
      <c r="C91">
        <v>9</v>
      </c>
      <c r="D91">
        <f t="shared" si="1"/>
        <v>-15</v>
      </c>
      <c r="E91" t="s">
        <v>85</v>
      </c>
    </row>
    <row r="92" spans="1:6" x14ac:dyDescent="0.35">
      <c r="A92" t="s">
        <v>102</v>
      </c>
      <c r="B92">
        <v>5</v>
      </c>
      <c r="C92">
        <v>7</v>
      </c>
      <c r="D92">
        <f t="shared" si="1"/>
        <v>-13</v>
      </c>
      <c r="E92" t="s">
        <v>85</v>
      </c>
    </row>
    <row r="93" spans="1:6" x14ac:dyDescent="0.35">
      <c r="A93" t="s">
        <v>103</v>
      </c>
      <c r="B93">
        <v>4</v>
      </c>
      <c r="C93">
        <v>5</v>
      </c>
      <c r="D93">
        <f t="shared" si="1"/>
        <v>-11</v>
      </c>
      <c r="E93" t="s">
        <v>85</v>
      </c>
    </row>
    <row r="94" spans="1:6" x14ac:dyDescent="0.35">
      <c r="A94" t="s">
        <v>104</v>
      </c>
      <c r="B94">
        <v>2</v>
      </c>
      <c r="C94">
        <v>8</v>
      </c>
      <c r="D94">
        <f t="shared" si="1"/>
        <v>-14</v>
      </c>
      <c r="E94" t="s">
        <v>85</v>
      </c>
    </row>
    <row r="95" spans="1:6" x14ac:dyDescent="0.35">
      <c r="A95" t="s">
        <v>105</v>
      </c>
      <c r="B95">
        <v>4</v>
      </c>
      <c r="C95">
        <v>9</v>
      </c>
      <c r="D95">
        <f t="shared" si="1"/>
        <v>-15</v>
      </c>
      <c r="E95" t="s">
        <v>85</v>
      </c>
    </row>
    <row r="96" spans="1:6" x14ac:dyDescent="0.35">
      <c r="A96" t="s">
        <v>107</v>
      </c>
      <c r="B96">
        <v>3</v>
      </c>
      <c r="C96">
        <v>21</v>
      </c>
      <c r="D96">
        <f t="shared" si="1"/>
        <v>-27</v>
      </c>
      <c r="E96" t="s">
        <v>85</v>
      </c>
      <c r="F96" t="s">
        <v>106</v>
      </c>
    </row>
    <row r="97" spans="1:6" x14ac:dyDescent="0.35">
      <c r="A97" t="s">
        <v>108</v>
      </c>
      <c r="B97">
        <v>3</v>
      </c>
      <c r="C97">
        <v>11</v>
      </c>
      <c r="D97">
        <f t="shared" si="1"/>
        <v>-17</v>
      </c>
      <c r="E97" t="s">
        <v>85</v>
      </c>
    </row>
    <row r="98" spans="1:6" x14ac:dyDescent="0.35">
      <c r="A98" t="s">
        <v>109</v>
      </c>
      <c r="B98">
        <v>4</v>
      </c>
      <c r="C98">
        <v>10</v>
      </c>
      <c r="D98">
        <f t="shared" si="1"/>
        <v>-16</v>
      </c>
      <c r="E98" t="s">
        <v>85</v>
      </c>
    </row>
    <row r="99" spans="1:6" x14ac:dyDescent="0.35">
      <c r="A99" t="s">
        <v>110</v>
      </c>
      <c r="B99">
        <v>5</v>
      </c>
      <c r="C99">
        <v>7</v>
      </c>
      <c r="D99">
        <f t="shared" si="1"/>
        <v>-13</v>
      </c>
      <c r="E99" t="s">
        <v>85</v>
      </c>
    </row>
    <row r="100" spans="1:6" x14ac:dyDescent="0.35">
      <c r="A100" t="s">
        <v>111</v>
      </c>
      <c r="B100">
        <v>5</v>
      </c>
      <c r="C100">
        <v>7</v>
      </c>
      <c r="D100">
        <f t="shared" si="1"/>
        <v>-13</v>
      </c>
      <c r="E100" t="s">
        <v>85</v>
      </c>
    </row>
    <row r="101" spans="1:6" x14ac:dyDescent="0.35">
      <c r="A101" t="s">
        <v>113</v>
      </c>
      <c r="B101">
        <v>4</v>
      </c>
      <c r="C101">
        <v>5</v>
      </c>
      <c r="D101">
        <f t="shared" si="1"/>
        <v>-11</v>
      </c>
      <c r="E101" t="s">
        <v>85</v>
      </c>
    </row>
    <row r="102" spans="1:6" x14ac:dyDescent="0.35">
      <c r="A102" t="s">
        <v>114</v>
      </c>
      <c r="B102">
        <v>3</v>
      </c>
      <c r="C102">
        <v>18</v>
      </c>
      <c r="D102">
        <f t="shared" si="1"/>
        <v>-24</v>
      </c>
      <c r="E102" t="s">
        <v>85</v>
      </c>
      <c r="F102" t="s">
        <v>115</v>
      </c>
    </row>
    <row r="103" spans="1:6" x14ac:dyDescent="0.35">
      <c r="A103" t="s">
        <v>116</v>
      </c>
      <c r="B103">
        <v>2</v>
      </c>
      <c r="C103">
        <v>9</v>
      </c>
      <c r="D103">
        <f t="shared" si="1"/>
        <v>-15</v>
      </c>
      <c r="E103" t="s">
        <v>85</v>
      </c>
    </row>
    <row r="104" spans="1:6" x14ac:dyDescent="0.35">
      <c r="A104" t="s">
        <v>117</v>
      </c>
      <c r="B104">
        <v>4</v>
      </c>
      <c r="C104">
        <v>8</v>
      </c>
      <c r="D104">
        <f t="shared" si="1"/>
        <v>-14</v>
      </c>
      <c r="E104" t="s">
        <v>85</v>
      </c>
    </row>
    <row r="105" spans="1:6" x14ac:dyDescent="0.35">
      <c r="A105" t="s">
        <v>118</v>
      </c>
      <c r="B105">
        <v>3</v>
      </c>
      <c r="C105">
        <v>7</v>
      </c>
      <c r="D105">
        <f t="shared" si="1"/>
        <v>-13</v>
      </c>
      <c r="E105" t="s">
        <v>85</v>
      </c>
    </row>
    <row r="106" spans="1:6" x14ac:dyDescent="0.35">
      <c r="A106" t="s">
        <v>120</v>
      </c>
      <c r="B106">
        <v>4</v>
      </c>
      <c r="C106">
        <v>14</v>
      </c>
      <c r="D106">
        <f t="shared" si="1"/>
        <v>-20</v>
      </c>
      <c r="E106" t="s">
        <v>85</v>
      </c>
      <c r="F106" t="s">
        <v>119</v>
      </c>
    </row>
    <row r="107" spans="1:6" x14ac:dyDescent="0.35">
      <c r="A107" t="s">
        <v>121</v>
      </c>
      <c r="B107">
        <v>4</v>
      </c>
      <c r="C107">
        <v>11</v>
      </c>
      <c r="D107">
        <f t="shared" si="1"/>
        <v>-17</v>
      </c>
      <c r="E107" t="s">
        <v>85</v>
      </c>
    </row>
    <row r="108" spans="1:6" x14ac:dyDescent="0.35">
      <c r="A108" t="s">
        <v>122</v>
      </c>
      <c r="B108">
        <v>4</v>
      </c>
      <c r="C108">
        <v>25</v>
      </c>
      <c r="D108">
        <f t="shared" si="1"/>
        <v>-31</v>
      </c>
      <c r="E108" t="s">
        <v>85</v>
      </c>
      <c r="F108" t="s">
        <v>123</v>
      </c>
    </row>
    <row r="109" spans="1:6" x14ac:dyDescent="0.35">
      <c r="A109" t="s">
        <v>124</v>
      </c>
      <c r="B109">
        <v>3</v>
      </c>
      <c r="C109">
        <v>17</v>
      </c>
      <c r="D109">
        <f t="shared" si="1"/>
        <v>-23</v>
      </c>
      <c r="E109" t="s">
        <v>85</v>
      </c>
    </row>
    <row r="110" spans="1:6" x14ac:dyDescent="0.35">
      <c r="A110" t="s">
        <v>125</v>
      </c>
      <c r="B110">
        <v>5</v>
      </c>
      <c r="C110">
        <v>9</v>
      </c>
      <c r="D110">
        <f t="shared" si="1"/>
        <v>-15</v>
      </c>
      <c r="E110" t="s">
        <v>85</v>
      </c>
    </row>
    <row r="111" spans="1:6" x14ac:dyDescent="0.35">
      <c r="A111" t="s">
        <v>126</v>
      </c>
      <c r="B111">
        <v>4</v>
      </c>
      <c r="C111">
        <v>8</v>
      </c>
      <c r="D111">
        <f t="shared" si="1"/>
        <v>-14</v>
      </c>
      <c r="E111" t="s">
        <v>85</v>
      </c>
    </row>
    <row r="112" spans="1:6" x14ac:dyDescent="0.35">
      <c r="A112" t="s">
        <v>127</v>
      </c>
      <c r="B112">
        <v>5</v>
      </c>
      <c r="C112">
        <v>18</v>
      </c>
      <c r="D112">
        <f t="shared" si="1"/>
        <v>-24</v>
      </c>
      <c r="E112" t="s">
        <v>85</v>
      </c>
      <c r="F112" t="s">
        <v>128</v>
      </c>
    </row>
    <row r="113" spans="1:6" x14ac:dyDescent="0.35">
      <c r="A113" t="s">
        <v>129</v>
      </c>
      <c r="B113">
        <v>4</v>
      </c>
      <c r="C113">
        <v>8</v>
      </c>
      <c r="D113">
        <f t="shared" si="1"/>
        <v>-14</v>
      </c>
      <c r="E113" t="s">
        <v>85</v>
      </c>
    </row>
    <row r="114" spans="1:6" x14ac:dyDescent="0.35">
      <c r="A114" t="s">
        <v>130</v>
      </c>
      <c r="B114">
        <v>3</v>
      </c>
      <c r="C114">
        <v>8</v>
      </c>
      <c r="D114">
        <f t="shared" si="1"/>
        <v>-14</v>
      </c>
      <c r="E114" t="s">
        <v>85</v>
      </c>
    </row>
    <row r="115" spans="1:6" x14ac:dyDescent="0.35">
      <c r="A115" t="s">
        <v>131</v>
      </c>
      <c r="B115">
        <v>3</v>
      </c>
      <c r="C115">
        <v>7</v>
      </c>
      <c r="D115">
        <f t="shared" si="1"/>
        <v>-13</v>
      </c>
      <c r="E115" t="s">
        <v>85</v>
      </c>
    </row>
    <row r="116" spans="1:6" x14ac:dyDescent="0.35">
      <c r="A116" t="s">
        <v>132</v>
      </c>
      <c r="B116">
        <v>3</v>
      </c>
      <c r="C116">
        <v>4</v>
      </c>
      <c r="D116">
        <f t="shared" si="1"/>
        <v>-10</v>
      </c>
      <c r="E116" t="s">
        <v>85</v>
      </c>
    </row>
    <row r="117" spans="1:6" x14ac:dyDescent="0.35">
      <c r="A117" t="s">
        <v>133</v>
      </c>
      <c r="B117">
        <v>6</v>
      </c>
      <c r="C117">
        <v>6</v>
      </c>
      <c r="D117">
        <f t="shared" si="1"/>
        <v>-12</v>
      </c>
      <c r="E117" t="s">
        <v>85</v>
      </c>
    </row>
    <row r="118" spans="1:6" x14ac:dyDescent="0.35">
      <c r="A118" t="s">
        <v>134</v>
      </c>
      <c r="B118">
        <v>3</v>
      </c>
      <c r="C118">
        <v>7</v>
      </c>
      <c r="D118">
        <f t="shared" si="1"/>
        <v>-13</v>
      </c>
      <c r="E118" t="s">
        <v>85</v>
      </c>
    </row>
    <row r="119" spans="1:6" x14ac:dyDescent="0.35">
      <c r="A119" t="s">
        <v>135</v>
      </c>
      <c r="B119">
        <v>5</v>
      </c>
      <c r="C119">
        <v>8</v>
      </c>
      <c r="D119">
        <f t="shared" si="1"/>
        <v>-14</v>
      </c>
      <c r="E119" t="s">
        <v>85</v>
      </c>
    </row>
    <row r="120" spans="1:6" x14ac:dyDescent="0.35">
      <c r="A120" t="s">
        <v>136</v>
      </c>
      <c r="B120">
        <v>4</v>
      </c>
      <c r="C120">
        <v>7</v>
      </c>
      <c r="D120">
        <f t="shared" si="1"/>
        <v>-13</v>
      </c>
      <c r="E120" t="s">
        <v>85</v>
      </c>
    </row>
    <row r="121" spans="1:6" x14ac:dyDescent="0.35">
      <c r="A121" t="s">
        <v>137</v>
      </c>
      <c r="B121">
        <v>5</v>
      </c>
      <c r="C121">
        <v>12</v>
      </c>
      <c r="D121">
        <f t="shared" si="1"/>
        <v>-18</v>
      </c>
      <c r="E121" t="s">
        <v>85</v>
      </c>
    </row>
    <row r="122" spans="1:6" x14ac:dyDescent="0.35">
      <c r="A122" t="s">
        <v>138</v>
      </c>
      <c r="B122">
        <v>3</v>
      </c>
      <c r="C122">
        <v>6</v>
      </c>
      <c r="D122">
        <f t="shared" si="1"/>
        <v>-12</v>
      </c>
      <c r="E122" t="s">
        <v>85</v>
      </c>
    </row>
    <row r="123" spans="1:6" x14ac:dyDescent="0.35">
      <c r="A123" t="s">
        <v>139</v>
      </c>
      <c r="B123">
        <v>4</v>
      </c>
      <c r="C123">
        <v>5</v>
      </c>
      <c r="D123">
        <f t="shared" si="1"/>
        <v>-11</v>
      </c>
      <c r="E123" t="s">
        <v>85</v>
      </c>
    </row>
    <row r="124" spans="1:6" x14ac:dyDescent="0.35">
      <c r="A124" t="s">
        <v>140</v>
      </c>
      <c r="B124">
        <v>2</v>
      </c>
      <c r="C124">
        <v>10</v>
      </c>
      <c r="D124">
        <f t="shared" si="1"/>
        <v>-16</v>
      </c>
      <c r="E124" t="s">
        <v>85</v>
      </c>
    </row>
    <row r="125" spans="1:6" x14ac:dyDescent="0.35">
      <c r="A125" t="s">
        <v>141</v>
      </c>
      <c r="B125">
        <v>3</v>
      </c>
      <c r="C125">
        <v>5</v>
      </c>
      <c r="D125">
        <f t="shared" si="1"/>
        <v>-11</v>
      </c>
      <c r="E125" t="s">
        <v>85</v>
      </c>
    </row>
    <row r="126" spans="1:6" x14ac:dyDescent="0.35">
      <c r="A126" t="s">
        <v>142</v>
      </c>
      <c r="B126">
        <v>3</v>
      </c>
      <c r="C126">
        <v>4</v>
      </c>
      <c r="D126">
        <f t="shared" si="1"/>
        <v>-10</v>
      </c>
      <c r="E126" t="s">
        <v>85</v>
      </c>
    </row>
    <row r="127" spans="1:6" x14ac:dyDescent="0.35">
      <c r="A127" t="s">
        <v>143</v>
      </c>
      <c r="B127">
        <v>3</v>
      </c>
      <c r="C127">
        <v>17</v>
      </c>
      <c r="D127">
        <f t="shared" si="1"/>
        <v>-23</v>
      </c>
      <c r="E127" t="s">
        <v>85</v>
      </c>
      <c r="F127" t="s">
        <v>84</v>
      </c>
    </row>
    <row r="128" spans="1:6" x14ac:dyDescent="0.35">
      <c r="A128" t="s">
        <v>144</v>
      </c>
      <c r="B128">
        <v>5</v>
      </c>
      <c r="C128">
        <v>13</v>
      </c>
      <c r="D128">
        <f t="shared" si="1"/>
        <v>-19</v>
      </c>
      <c r="E128" t="s">
        <v>85</v>
      </c>
    </row>
    <row r="129" spans="1:6" x14ac:dyDescent="0.35">
      <c r="A129" t="s">
        <v>145</v>
      </c>
      <c r="B129">
        <v>5</v>
      </c>
      <c r="C129">
        <v>3</v>
      </c>
      <c r="D129">
        <f t="shared" si="1"/>
        <v>-9</v>
      </c>
      <c r="E129" t="s">
        <v>85</v>
      </c>
    </row>
    <row r="130" spans="1:6" x14ac:dyDescent="0.35">
      <c r="A130" t="s">
        <v>146</v>
      </c>
      <c r="B130">
        <v>2</v>
      </c>
      <c r="C130">
        <v>6</v>
      </c>
      <c r="D130">
        <f t="shared" si="1"/>
        <v>-12</v>
      </c>
      <c r="E130" t="s">
        <v>85</v>
      </c>
    </row>
    <row r="131" spans="1:6" x14ac:dyDescent="0.35">
      <c r="A131" t="s">
        <v>147</v>
      </c>
      <c r="B131">
        <v>3</v>
      </c>
      <c r="C131">
        <v>17</v>
      </c>
      <c r="D131">
        <f t="shared" si="1"/>
        <v>-23</v>
      </c>
      <c r="E131" t="s">
        <v>85</v>
      </c>
      <c r="F131" t="s">
        <v>84</v>
      </c>
    </row>
    <row r="132" spans="1:6" x14ac:dyDescent="0.35">
      <c r="A132" t="s">
        <v>148</v>
      </c>
      <c r="B132">
        <v>5</v>
      </c>
      <c r="C132">
        <v>8</v>
      </c>
      <c r="D132">
        <f t="shared" si="1"/>
        <v>-14</v>
      </c>
      <c r="E132" t="s">
        <v>85</v>
      </c>
    </row>
    <row r="133" spans="1:6" x14ac:dyDescent="0.35">
      <c r="A133" t="s">
        <v>149</v>
      </c>
      <c r="B133">
        <v>2</v>
      </c>
      <c r="C133">
        <v>5</v>
      </c>
      <c r="D133">
        <f t="shared" si="1"/>
        <v>-11</v>
      </c>
      <c r="E133" t="s">
        <v>85</v>
      </c>
    </row>
    <row r="134" spans="1:6" x14ac:dyDescent="0.35">
      <c r="A134" t="s">
        <v>150</v>
      </c>
      <c r="B134">
        <v>3</v>
      </c>
      <c r="C134">
        <v>11</v>
      </c>
      <c r="D134">
        <f t="shared" si="1"/>
        <v>-17</v>
      </c>
      <c r="E134" t="s">
        <v>85</v>
      </c>
    </row>
    <row r="135" spans="1:6" x14ac:dyDescent="0.35">
      <c r="A135" t="s">
        <v>151</v>
      </c>
      <c r="B135">
        <v>4</v>
      </c>
      <c r="C135">
        <v>6</v>
      </c>
      <c r="D135">
        <f t="shared" si="1"/>
        <v>-12</v>
      </c>
      <c r="E135" t="s">
        <v>85</v>
      </c>
    </row>
    <row r="136" spans="1:6" x14ac:dyDescent="0.35">
      <c r="A136" t="s">
        <v>152</v>
      </c>
      <c r="B136">
        <v>3</v>
      </c>
      <c r="C136">
        <v>4</v>
      </c>
      <c r="D136">
        <f t="shared" si="1"/>
        <v>-10</v>
      </c>
      <c r="E136" t="s">
        <v>85</v>
      </c>
    </row>
    <row r="137" spans="1:6" x14ac:dyDescent="0.35">
      <c r="A137" t="s">
        <v>153</v>
      </c>
      <c r="B137">
        <v>3</v>
      </c>
      <c r="C137">
        <v>1</v>
      </c>
      <c r="D137">
        <f t="shared" si="1"/>
        <v>-7</v>
      </c>
      <c r="E137" t="s">
        <v>85</v>
      </c>
      <c r="F137" t="s">
        <v>154</v>
      </c>
    </row>
    <row r="138" spans="1:6" x14ac:dyDescent="0.35">
      <c r="A138" t="s">
        <v>155</v>
      </c>
      <c r="B138">
        <v>2</v>
      </c>
      <c r="C138">
        <v>3</v>
      </c>
      <c r="D138">
        <f t="shared" si="1"/>
        <v>-9</v>
      </c>
      <c r="E138" t="s">
        <v>85</v>
      </c>
    </row>
    <row r="139" spans="1:6" x14ac:dyDescent="0.35">
      <c r="A139" t="s">
        <v>156</v>
      </c>
      <c r="B139">
        <v>4</v>
      </c>
      <c r="C139">
        <v>7</v>
      </c>
      <c r="D139">
        <f t="shared" si="1"/>
        <v>-13</v>
      </c>
      <c r="E139" t="s">
        <v>85</v>
      </c>
    </row>
    <row r="140" spans="1:6" x14ac:dyDescent="0.35">
      <c r="A140" t="s">
        <v>157</v>
      </c>
      <c r="B140">
        <v>4</v>
      </c>
      <c r="C140">
        <v>5</v>
      </c>
      <c r="D140">
        <f t="shared" si="1"/>
        <v>-11</v>
      </c>
      <c r="E140" t="s">
        <v>85</v>
      </c>
    </row>
    <row r="141" spans="1:6" x14ac:dyDescent="0.35">
      <c r="A141" t="s">
        <v>158</v>
      </c>
      <c r="B141">
        <v>5</v>
      </c>
      <c r="C141">
        <v>9</v>
      </c>
      <c r="D141">
        <f t="shared" si="1"/>
        <v>-15</v>
      </c>
      <c r="E141" t="s">
        <v>85</v>
      </c>
    </row>
    <row r="142" spans="1:6" x14ac:dyDescent="0.35">
      <c r="A142" t="s">
        <v>159</v>
      </c>
      <c r="B142">
        <v>2</v>
      </c>
      <c r="C142">
        <v>8</v>
      </c>
      <c r="D142">
        <f t="shared" si="1"/>
        <v>-14</v>
      </c>
      <c r="E142" t="s">
        <v>85</v>
      </c>
    </row>
    <row r="143" spans="1:6" x14ac:dyDescent="0.35">
      <c r="A143" t="s">
        <v>160</v>
      </c>
      <c r="B143">
        <v>3</v>
      </c>
      <c r="C143">
        <v>1</v>
      </c>
      <c r="D143">
        <f t="shared" si="1"/>
        <v>-7</v>
      </c>
      <c r="E143" t="s">
        <v>85</v>
      </c>
    </row>
    <row r="144" spans="1:6" x14ac:dyDescent="0.35">
      <c r="A144" t="s">
        <v>161</v>
      </c>
      <c r="B144">
        <v>4</v>
      </c>
      <c r="C144">
        <v>6</v>
      </c>
      <c r="D144">
        <f t="shared" si="1"/>
        <v>-12</v>
      </c>
      <c r="E144" t="s">
        <v>85</v>
      </c>
    </row>
    <row r="145" spans="1:5" x14ac:dyDescent="0.35">
      <c r="A145" t="s">
        <v>162</v>
      </c>
      <c r="B145">
        <v>5</v>
      </c>
      <c r="C145">
        <v>8</v>
      </c>
      <c r="D145">
        <f t="shared" si="1"/>
        <v>-14</v>
      </c>
      <c r="E145" t="s">
        <v>85</v>
      </c>
    </row>
    <row r="146" spans="1:5" x14ac:dyDescent="0.35">
      <c r="A146" t="s">
        <v>163</v>
      </c>
      <c r="B146">
        <v>2</v>
      </c>
      <c r="C146">
        <v>8</v>
      </c>
      <c r="D146">
        <f t="shared" si="1"/>
        <v>-14</v>
      </c>
      <c r="E146" t="s">
        <v>85</v>
      </c>
    </row>
    <row r="147" spans="1:5" x14ac:dyDescent="0.35">
      <c r="A147" t="s">
        <v>164</v>
      </c>
      <c r="B147">
        <v>5</v>
      </c>
      <c r="C147">
        <v>6</v>
      </c>
      <c r="D147">
        <f t="shared" si="1"/>
        <v>-12</v>
      </c>
      <c r="E147" t="s">
        <v>85</v>
      </c>
    </row>
    <row r="148" spans="1:5" x14ac:dyDescent="0.35">
      <c r="A148" t="s">
        <v>165</v>
      </c>
      <c r="B148">
        <v>4</v>
      </c>
      <c r="C148">
        <v>4</v>
      </c>
      <c r="D148">
        <f t="shared" si="1"/>
        <v>-10</v>
      </c>
      <c r="E148" t="s">
        <v>85</v>
      </c>
    </row>
    <row r="149" spans="1:5" x14ac:dyDescent="0.35">
      <c r="A149" t="s">
        <v>166</v>
      </c>
      <c r="B149">
        <v>3</v>
      </c>
      <c r="C149">
        <v>8</v>
      </c>
      <c r="D149">
        <f t="shared" si="1"/>
        <v>-14</v>
      </c>
      <c r="E149" t="s">
        <v>85</v>
      </c>
    </row>
    <row r="150" spans="1:5" x14ac:dyDescent="0.35">
      <c r="A150" t="s">
        <v>167</v>
      </c>
      <c r="B150">
        <v>5</v>
      </c>
      <c r="C150">
        <v>9</v>
      </c>
      <c r="D150">
        <f t="shared" si="1"/>
        <v>-15</v>
      </c>
      <c r="E150" t="s">
        <v>85</v>
      </c>
    </row>
    <row r="151" spans="1:5" x14ac:dyDescent="0.35">
      <c r="A151" t="s">
        <v>168</v>
      </c>
      <c r="B151">
        <v>4</v>
      </c>
      <c r="C151">
        <v>6</v>
      </c>
      <c r="D151">
        <f t="shared" si="1"/>
        <v>-12</v>
      </c>
      <c r="E151" t="s">
        <v>85</v>
      </c>
    </row>
    <row r="152" spans="1:5" x14ac:dyDescent="0.35">
      <c r="A152" t="s">
        <v>169</v>
      </c>
      <c r="B152">
        <v>3</v>
      </c>
      <c r="C152">
        <v>11</v>
      </c>
      <c r="D152">
        <f t="shared" si="1"/>
        <v>-17</v>
      </c>
      <c r="E152" t="s">
        <v>85</v>
      </c>
    </row>
    <row r="153" spans="1:5" x14ac:dyDescent="0.35">
      <c r="A153" t="s">
        <v>170</v>
      </c>
      <c r="B153">
        <v>5</v>
      </c>
      <c r="C153">
        <v>11</v>
      </c>
      <c r="D153">
        <f t="shared" si="1"/>
        <v>-17</v>
      </c>
      <c r="E153" t="s">
        <v>85</v>
      </c>
    </row>
    <row r="154" spans="1:5" x14ac:dyDescent="0.35">
      <c r="A154" t="s">
        <v>171</v>
      </c>
      <c r="B154">
        <v>4</v>
      </c>
      <c r="C154">
        <v>5</v>
      </c>
      <c r="D154">
        <f t="shared" si="1"/>
        <v>-11</v>
      </c>
      <c r="E154" t="s">
        <v>85</v>
      </c>
    </row>
    <row r="155" spans="1:5" x14ac:dyDescent="0.35">
      <c r="A155" t="s">
        <v>172</v>
      </c>
      <c r="B155">
        <v>5</v>
      </c>
      <c r="C155">
        <v>6</v>
      </c>
      <c r="D155">
        <f t="shared" si="1"/>
        <v>-12</v>
      </c>
      <c r="E155" t="s">
        <v>85</v>
      </c>
    </row>
    <row r="156" spans="1:5" x14ac:dyDescent="0.35">
      <c r="A156" t="s">
        <v>173</v>
      </c>
      <c r="B156">
        <v>4</v>
      </c>
      <c r="C156">
        <v>14</v>
      </c>
      <c r="D156">
        <f t="shared" si="1"/>
        <v>-20</v>
      </c>
      <c r="E156" t="s">
        <v>85</v>
      </c>
    </row>
    <row r="157" spans="1:5" x14ac:dyDescent="0.35">
      <c r="A157" t="s">
        <v>174</v>
      </c>
      <c r="B157">
        <v>5</v>
      </c>
      <c r="C157">
        <v>6</v>
      </c>
      <c r="D157">
        <f t="shared" si="1"/>
        <v>-12</v>
      </c>
      <c r="E157" t="s">
        <v>85</v>
      </c>
    </row>
    <row r="158" spans="1:5" x14ac:dyDescent="0.35">
      <c r="A158" t="s">
        <v>175</v>
      </c>
      <c r="B158">
        <v>5</v>
      </c>
      <c r="C158">
        <v>4</v>
      </c>
      <c r="D158">
        <f t="shared" si="1"/>
        <v>-10</v>
      </c>
      <c r="E158" t="s">
        <v>85</v>
      </c>
    </row>
    <row r="159" spans="1:5" x14ac:dyDescent="0.35">
      <c r="A159" t="s">
        <v>176</v>
      </c>
      <c r="B159">
        <v>3</v>
      </c>
      <c r="C159">
        <v>16</v>
      </c>
      <c r="D159">
        <f t="shared" si="1"/>
        <v>-22</v>
      </c>
      <c r="E159" t="s">
        <v>85</v>
      </c>
    </row>
    <row r="160" spans="1:5" x14ac:dyDescent="0.35">
      <c r="A160" t="s">
        <v>182</v>
      </c>
      <c r="B160">
        <v>5</v>
      </c>
      <c r="C160">
        <v>9</v>
      </c>
      <c r="D160">
        <f t="shared" si="1"/>
        <v>-15</v>
      </c>
      <c r="E160" t="s">
        <v>181</v>
      </c>
    </row>
    <row r="161" spans="1:6" x14ac:dyDescent="0.35">
      <c r="A161" t="s">
        <v>183</v>
      </c>
      <c r="B161">
        <v>2</v>
      </c>
      <c r="C161">
        <v>9</v>
      </c>
      <c r="D161">
        <f t="shared" si="1"/>
        <v>-15</v>
      </c>
      <c r="E161" t="s">
        <v>181</v>
      </c>
    </row>
    <row r="162" spans="1:6" x14ac:dyDescent="0.35">
      <c r="A162" t="s">
        <v>184</v>
      </c>
      <c r="B162">
        <v>4</v>
      </c>
      <c r="C162">
        <v>9</v>
      </c>
      <c r="D162">
        <f t="shared" si="1"/>
        <v>-15</v>
      </c>
      <c r="E162" t="s">
        <v>181</v>
      </c>
    </row>
    <row r="163" spans="1:6" x14ac:dyDescent="0.35">
      <c r="A163" t="s">
        <v>185</v>
      </c>
      <c r="B163">
        <v>5</v>
      </c>
      <c r="C163">
        <v>9</v>
      </c>
      <c r="D163">
        <f t="shared" si="1"/>
        <v>-15</v>
      </c>
      <c r="E163" t="s">
        <v>181</v>
      </c>
    </row>
    <row r="164" spans="1:6" x14ac:dyDescent="0.35">
      <c r="A164" t="s">
        <v>186</v>
      </c>
      <c r="B164">
        <v>3</v>
      </c>
      <c r="C164">
        <v>19</v>
      </c>
      <c r="D164">
        <f t="shared" si="1"/>
        <v>-25</v>
      </c>
      <c r="E164" t="s">
        <v>181</v>
      </c>
      <c r="F164" t="s">
        <v>115</v>
      </c>
    </row>
    <row r="165" spans="1:6" x14ac:dyDescent="0.35">
      <c r="A165" t="s">
        <v>187</v>
      </c>
      <c r="B165">
        <v>2</v>
      </c>
      <c r="C165">
        <v>9</v>
      </c>
      <c r="D165">
        <f t="shared" si="1"/>
        <v>-15</v>
      </c>
      <c r="E165" t="s">
        <v>181</v>
      </c>
    </row>
    <row r="166" spans="1:6" x14ac:dyDescent="0.35">
      <c r="A166" t="s">
        <v>188</v>
      </c>
      <c r="B166">
        <v>4</v>
      </c>
      <c r="C166">
        <v>9</v>
      </c>
      <c r="D166">
        <f t="shared" si="1"/>
        <v>-15</v>
      </c>
      <c r="E166" t="s">
        <v>181</v>
      </c>
    </row>
    <row r="167" spans="1:6" x14ac:dyDescent="0.35">
      <c r="A167" t="s">
        <v>189</v>
      </c>
      <c r="B167">
        <v>4</v>
      </c>
      <c r="C167">
        <v>8</v>
      </c>
      <c r="D167">
        <f t="shared" si="1"/>
        <v>-14</v>
      </c>
      <c r="E167" t="s">
        <v>181</v>
      </c>
    </row>
    <row r="168" spans="1:6" x14ac:dyDescent="0.35">
      <c r="A168" t="s">
        <v>190</v>
      </c>
      <c r="B168">
        <v>4</v>
      </c>
      <c r="C168">
        <v>19</v>
      </c>
      <c r="D168">
        <f t="shared" si="1"/>
        <v>-25</v>
      </c>
      <c r="E168" t="s">
        <v>181</v>
      </c>
    </row>
    <row r="169" spans="1:6" x14ac:dyDescent="0.35">
      <c r="A169" t="s">
        <v>191</v>
      </c>
      <c r="B169">
        <v>4</v>
      </c>
      <c r="C169">
        <v>8</v>
      </c>
      <c r="D169">
        <f t="shared" si="1"/>
        <v>-14</v>
      </c>
      <c r="E169" t="s">
        <v>181</v>
      </c>
    </row>
    <row r="170" spans="1:6" x14ac:dyDescent="0.35">
      <c r="A170" t="s">
        <v>192</v>
      </c>
      <c r="B170">
        <v>4</v>
      </c>
      <c r="C170">
        <v>9</v>
      </c>
      <c r="D170">
        <f t="shared" si="1"/>
        <v>-15</v>
      </c>
      <c r="E170" t="s">
        <v>181</v>
      </c>
    </row>
    <row r="171" spans="1:6" x14ac:dyDescent="0.35">
      <c r="A171" t="s">
        <v>193</v>
      </c>
      <c r="B171">
        <v>5</v>
      </c>
      <c r="C171">
        <v>5</v>
      </c>
      <c r="D171">
        <f t="shared" si="1"/>
        <v>-11</v>
      </c>
      <c r="E171" t="s">
        <v>181</v>
      </c>
    </row>
    <row r="172" spans="1:6" x14ac:dyDescent="0.35">
      <c r="A172" t="s">
        <v>194</v>
      </c>
      <c r="B172">
        <v>4</v>
      </c>
      <c r="C172">
        <v>27</v>
      </c>
      <c r="D172">
        <f t="shared" si="1"/>
        <v>-33</v>
      </c>
      <c r="E172" t="s">
        <v>181</v>
      </c>
      <c r="F172" t="s">
        <v>115</v>
      </c>
    </row>
    <row r="173" spans="1:6" x14ac:dyDescent="0.35">
      <c r="A173" t="s">
        <v>195</v>
      </c>
      <c r="B173">
        <v>4</v>
      </c>
      <c r="C173">
        <v>5</v>
      </c>
      <c r="D173">
        <f t="shared" si="1"/>
        <v>-11</v>
      </c>
      <c r="E173" t="s">
        <v>181</v>
      </c>
    </row>
    <row r="174" spans="1:6" x14ac:dyDescent="0.35">
      <c r="A174" t="s">
        <v>196</v>
      </c>
      <c r="B174">
        <v>4</v>
      </c>
      <c r="C174">
        <v>5</v>
      </c>
      <c r="D174">
        <f t="shared" si="1"/>
        <v>-11</v>
      </c>
      <c r="E174" t="s">
        <v>181</v>
      </c>
    </row>
    <row r="175" spans="1:6" x14ac:dyDescent="0.35">
      <c r="A175" t="s">
        <v>197</v>
      </c>
      <c r="B175">
        <v>5</v>
      </c>
      <c r="C175">
        <v>7</v>
      </c>
      <c r="D175">
        <f t="shared" si="1"/>
        <v>-13</v>
      </c>
      <c r="E175" t="s">
        <v>181</v>
      </c>
    </row>
    <row r="176" spans="1:6" x14ac:dyDescent="0.35">
      <c r="A176" t="s">
        <v>198</v>
      </c>
      <c r="B176">
        <v>3</v>
      </c>
      <c r="C176">
        <v>7</v>
      </c>
      <c r="D176">
        <f t="shared" si="1"/>
        <v>-13</v>
      </c>
      <c r="E176" t="s">
        <v>181</v>
      </c>
    </row>
    <row r="177" spans="1:5" x14ac:dyDescent="0.35">
      <c r="A177" t="s">
        <v>199</v>
      </c>
      <c r="B177">
        <v>3</v>
      </c>
      <c r="C177">
        <v>3</v>
      </c>
      <c r="D177">
        <f t="shared" si="1"/>
        <v>-9</v>
      </c>
      <c r="E177" t="s">
        <v>181</v>
      </c>
    </row>
    <row r="178" spans="1:5" x14ac:dyDescent="0.35">
      <c r="A178" t="s">
        <v>200</v>
      </c>
      <c r="B178">
        <v>3</v>
      </c>
      <c r="C178">
        <v>6</v>
      </c>
      <c r="D178">
        <f t="shared" si="1"/>
        <v>-12</v>
      </c>
      <c r="E178" t="s">
        <v>181</v>
      </c>
    </row>
    <row r="179" spans="1:5" x14ac:dyDescent="0.35">
      <c r="A179" t="s">
        <v>201</v>
      </c>
      <c r="B179">
        <v>3</v>
      </c>
      <c r="C179">
        <v>4</v>
      </c>
      <c r="D179">
        <f t="shared" si="1"/>
        <v>-10</v>
      </c>
      <c r="E179" t="s">
        <v>181</v>
      </c>
    </row>
    <row r="180" spans="1:5" x14ac:dyDescent="0.35">
      <c r="A180" t="s">
        <v>202</v>
      </c>
      <c r="B180">
        <v>3</v>
      </c>
      <c r="C180">
        <v>6</v>
      </c>
      <c r="D180">
        <f t="shared" si="1"/>
        <v>-12</v>
      </c>
      <c r="E180" t="s">
        <v>181</v>
      </c>
    </row>
    <row r="181" spans="1:5" x14ac:dyDescent="0.35">
      <c r="A181" t="s">
        <v>203</v>
      </c>
      <c r="B181">
        <v>5</v>
      </c>
      <c r="C181">
        <v>7</v>
      </c>
      <c r="D181">
        <f t="shared" si="1"/>
        <v>-13</v>
      </c>
      <c r="E181" t="s">
        <v>181</v>
      </c>
    </row>
    <row r="182" spans="1:5" x14ac:dyDescent="0.35">
      <c r="A182" t="s">
        <v>204</v>
      </c>
      <c r="B182">
        <v>4</v>
      </c>
      <c r="C182">
        <v>9</v>
      </c>
      <c r="D182">
        <f t="shared" si="1"/>
        <v>-15</v>
      </c>
      <c r="E182" t="s">
        <v>181</v>
      </c>
    </row>
    <row r="183" spans="1:5" x14ac:dyDescent="0.35">
      <c r="A183" t="s">
        <v>205</v>
      </c>
      <c r="B183">
        <v>4</v>
      </c>
      <c r="C183">
        <v>7</v>
      </c>
      <c r="D183">
        <f t="shared" si="1"/>
        <v>-13</v>
      </c>
      <c r="E183" t="s">
        <v>181</v>
      </c>
    </row>
    <row r="184" spans="1:5" x14ac:dyDescent="0.35">
      <c r="A184" t="s">
        <v>206</v>
      </c>
      <c r="B184">
        <v>4</v>
      </c>
      <c r="C184">
        <v>5</v>
      </c>
      <c r="D184">
        <f t="shared" si="1"/>
        <v>-11</v>
      </c>
      <c r="E184" t="s">
        <v>181</v>
      </c>
    </row>
    <row r="185" spans="1:5" x14ac:dyDescent="0.35">
      <c r="A185" t="s">
        <v>207</v>
      </c>
      <c r="B185">
        <v>3</v>
      </c>
      <c r="C185">
        <v>17</v>
      </c>
      <c r="D185">
        <f t="shared" si="1"/>
        <v>-23</v>
      </c>
      <c r="E185" t="s">
        <v>181</v>
      </c>
    </row>
    <row r="186" spans="1:5" x14ac:dyDescent="0.35">
      <c r="A186" t="s">
        <v>208</v>
      </c>
      <c r="B186">
        <v>4</v>
      </c>
      <c r="C186">
        <v>7</v>
      </c>
      <c r="D186">
        <f t="shared" si="1"/>
        <v>-13</v>
      </c>
      <c r="E186" t="s">
        <v>181</v>
      </c>
    </row>
    <row r="187" spans="1:5" x14ac:dyDescent="0.35">
      <c r="A187" t="s">
        <v>209</v>
      </c>
      <c r="B187">
        <v>5</v>
      </c>
      <c r="C187">
        <v>11</v>
      </c>
      <c r="D187">
        <f t="shared" si="1"/>
        <v>-17</v>
      </c>
      <c r="E187" t="s">
        <v>181</v>
      </c>
    </row>
    <row r="188" spans="1:5" x14ac:dyDescent="0.35">
      <c r="A188" t="s">
        <v>210</v>
      </c>
      <c r="B188">
        <v>4</v>
      </c>
      <c r="C188">
        <v>7</v>
      </c>
      <c r="D188">
        <f t="shared" si="1"/>
        <v>-13</v>
      </c>
      <c r="E188" t="s">
        <v>181</v>
      </c>
    </row>
    <row r="189" spans="1:5" x14ac:dyDescent="0.35">
      <c r="A189" t="s">
        <v>211</v>
      </c>
      <c r="B189">
        <v>4</v>
      </c>
      <c r="C189">
        <v>8</v>
      </c>
      <c r="D189">
        <f t="shared" si="1"/>
        <v>-14</v>
      </c>
      <c r="E189" t="s">
        <v>181</v>
      </c>
    </row>
    <row r="190" spans="1:5" x14ac:dyDescent="0.35">
      <c r="A190" t="s">
        <v>212</v>
      </c>
      <c r="B190">
        <v>3</v>
      </c>
      <c r="C190">
        <v>8</v>
      </c>
      <c r="D190">
        <f t="shared" si="1"/>
        <v>-14</v>
      </c>
      <c r="E190" t="s">
        <v>181</v>
      </c>
    </row>
    <row r="191" spans="1:5" x14ac:dyDescent="0.35">
      <c r="A191" t="s">
        <v>213</v>
      </c>
      <c r="B191">
        <v>4</v>
      </c>
      <c r="C191">
        <v>6</v>
      </c>
      <c r="D191">
        <f t="shared" si="1"/>
        <v>-12</v>
      </c>
      <c r="E191" t="s">
        <v>181</v>
      </c>
    </row>
    <row r="192" spans="1:5" x14ac:dyDescent="0.35">
      <c r="A192" t="s">
        <v>214</v>
      </c>
      <c r="B192">
        <v>2</v>
      </c>
      <c r="C192">
        <v>6</v>
      </c>
      <c r="D192">
        <f t="shared" si="1"/>
        <v>-12</v>
      </c>
      <c r="E192" t="s">
        <v>181</v>
      </c>
    </row>
    <row r="193" spans="1:7" x14ac:dyDescent="0.35">
      <c r="A193" t="s">
        <v>215</v>
      </c>
      <c r="B193">
        <v>4</v>
      </c>
      <c r="C193">
        <v>6</v>
      </c>
      <c r="D193">
        <f t="shared" si="1"/>
        <v>-12</v>
      </c>
      <c r="E193" t="s">
        <v>181</v>
      </c>
    </row>
    <row r="194" spans="1:7" x14ac:dyDescent="0.35">
      <c r="A194" t="s">
        <v>216</v>
      </c>
      <c r="B194">
        <v>4</v>
      </c>
      <c r="C194">
        <v>8</v>
      </c>
      <c r="D194">
        <f t="shared" si="1"/>
        <v>-14</v>
      </c>
      <c r="E194" t="s">
        <v>181</v>
      </c>
    </row>
    <row r="195" spans="1:7" x14ac:dyDescent="0.35">
      <c r="A195" t="s">
        <v>217</v>
      </c>
      <c r="B195">
        <v>5</v>
      </c>
      <c r="C195">
        <v>8</v>
      </c>
      <c r="D195">
        <f t="shared" si="1"/>
        <v>-14</v>
      </c>
      <c r="E195" t="s">
        <v>181</v>
      </c>
    </row>
    <row r="196" spans="1:7" x14ac:dyDescent="0.35">
      <c r="A196" t="s">
        <v>218</v>
      </c>
      <c r="B196">
        <v>4</v>
      </c>
      <c r="C196">
        <v>7</v>
      </c>
      <c r="D196">
        <f t="shared" si="1"/>
        <v>-13</v>
      </c>
      <c r="E196" t="s">
        <v>181</v>
      </c>
    </row>
    <row r="197" spans="1:7" x14ac:dyDescent="0.35">
      <c r="A197" t="s">
        <v>219</v>
      </c>
      <c r="B197">
        <v>3</v>
      </c>
      <c r="C197">
        <v>8</v>
      </c>
      <c r="D197">
        <f t="shared" si="1"/>
        <v>-14</v>
      </c>
      <c r="E197" t="s">
        <v>181</v>
      </c>
    </row>
    <row r="198" spans="1:7" x14ac:dyDescent="0.35">
      <c r="A198" t="s">
        <v>220</v>
      </c>
      <c r="B198">
        <v>5</v>
      </c>
      <c r="C198">
        <v>6</v>
      </c>
      <c r="D198">
        <f t="shared" si="1"/>
        <v>-12</v>
      </c>
      <c r="E198" t="s">
        <v>181</v>
      </c>
    </row>
    <row r="199" spans="1:7" x14ac:dyDescent="0.35">
      <c r="A199" t="s">
        <v>221</v>
      </c>
      <c r="B199">
        <v>5</v>
      </c>
      <c r="C199">
        <v>8</v>
      </c>
      <c r="D199">
        <f t="shared" si="1"/>
        <v>-14</v>
      </c>
      <c r="E199" t="s">
        <v>181</v>
      </c>
    </row>
    <row r="200" spans="1:7" x14ac:dyDescent="0.35">
      <c r="A200" t="s">
        <v>222</v>
      </c>
      <c r="B200">
        <v>4</v>
      </c>
      <c r="C200">
        <v>7</v>
      </c>
      <c r="D200">
        <f t="shared" si="1"/>
        <v>-13</v>
      </c>
      <c r="E200" t="s">
        <v>181</v>
      </c>
    </row>
    <row r="201" spans="1:7" x14ac:dyDescent="0.35">
      <c r="A201" t="s">
        <v>223</v>
      </c>
      <c r="B201">
        <v>3</v>
      </c>
      <c r="C201">
        <v>8</v>
      </c>
      <c r="D201">
        <f t="shared" si="1"/>
        <v>-14</v>
      </c>
      <c r="E201" t="s">
        <v>181</v>
      </c>
    </row>
    <row r="202" spans="1:7" x14ac:dyDescent="0.35">
      <c r="A202" t="s">
        <v>224</v>
      </c>
      <c r="B202">
        <v>4</v>
      </c>
      <c r="C202">
        <v>7</v>
      </c>
      <c r="D202">
        <f t="shared" si="1"/>
        <v>-13</v>
      </c>
      <c r="E202" t="s">
        <v>181</v>
      </c>
    </row>
    <row r="203" spans="1:7" x14ac:dyDescent="0.35">
      <c r="A203" t="s">
        <v>225</v>
      </c>
      <c r="B203">
        <v>5</v>
      </c>
      <c r="C203">
        <v>5</v>
      </c>
      <c r="D203">
        <f t="shared" si="1"/>
        <v>-11</v>
      </c>
      <c r="E203" t="s">
        <v>181</v>
      </c>
    </row>
    <row r="204" spans="1:7" x14ac:dyDescent="0.35">
      <c r="A204" t="s">
        <v>226</v>
      </c>
      <c r="B204">
        <v>4</v>
      </c>
      <c r="C204">
        <v>19</v>
      </c>
      <c r="D204">
        <f t="shared" si="1"/>
        <v>-25</v>
      </c>
      <c r="E204" t="s">
        <v>181</v>
      </c>
      <c r="G204" t="s">
        <v>228</v>
      </c>
    </row>
    <row r="205" spans="1:7" x14ac:dyDescent="0.35">
      <c r="A205" t="s">
        <v>227</v>
      </c>
      <c r="B205">
        <v>4</v>
      </c>
      <c r="C205">
        <v>5</v>
      </c>
      <c r="D205">
        <f t="shared" si="1"/>
        <v>-11</v>
      </c>
      <c r="E205" t="s">
        <v>181</v>
      </c>
    </row>
    <row r="206" spans="1:7" x14ac:dyDescent="0.35">
      <c r="A206" t="s">
        <v>229</v>
      </c>
      <c r="B206">
        <v>4</v>
      </c>
      <c r="C206">
        <v>5</v>
      </c>
      <c r="D206">
        <f t="shared" si="1"/>
        <v>-11</v>
      </c>
      <c r="E206" t="s">
        <v>181</v>
      </c>
    </row>
    <row r="207" spans="1:7" x14ac:dyDescent="0.35">
      <c r="A207" t="s">
        <v>230</v>
      </c>
      <c r="B207">
        <v>4</v>
      </c>
      <c r="C207">
        <v>7</v>
      </c>
      <c r="D207">
        <f t="shared" si="1"/>
        <v>-13</v>
      </c>
      <c r="E207" t="s">
        <v>181</v>
      </c>
    </row>
    <row r="208" spans="1:7" x14ac:dyDescent="0.35">
      <c r="A208" t="s">
        <v>231</v>
      </c>
      <c r="B208">
        <v>5</v>
      </c>
      <c r="C208">
        <v>4</v>
      </c>
      <c r="D208">
        <f t="shared" si="1"/>
        <v>-10</v>
      </c>
      <c r="E208" t="s">
        <v>181</v>
      </c>
    </row>
    <row r="209" spans="1:5" x14ac:dyDescent="0.35">
      <c r="A209" t="s">
        <v>232</v>
      </c>
      <c r="B209">
        <v>3</v>
      </c>
      <c r="C209">
        <v>3</v>
      </c>
      <c r="D209">
        <f t="shared" si="1"/>
        <v>-9</v>
      </c>
      <c r="E209" t="s">
        <v>181</v>
      </c>
    </row>
    <row r="210" spans="1:5" x14ac:dyDescent="0.35">
      <c r="A210" t="s">
        <v>233</v>
      </c>
      <c r="B210">
        <v>2</v>
      </c>
      <c r="C210">
        <v>8</v>
      </c>
      <c r="D210">
        <f t="shared" si="1"/>
        <v>-14</v>
      </c>
      <c r="E210" t="s">
        <v>181</v>
      </c>
    </row>
    <row r="211" spans="1:5" x14ac:dyDescent="0.35">
      <c r="A211" t="s">
        <v>234</v>
      </c>
      <c r="B211">
        <v>5</v>
      </c>
      <c r="C211">
        <v>11</v>
      </c>
      <c r="D211">
        <f t="shared" si="1"/>
        <v>-17</v>
      </c>
      <c r="E211" t="s">
        <v>181</v>
      </c>
    </row>
    <row r="212" spans="1:5" x14ac:dyDescent="0.35">
      <c r="A212" t="s">
        <v>235</v>
      </c>
      <c r="B212">
        <v>5</v>
      </c>
      <c r="C212">
        <v>9</v>
      </c>
      <c r="D212">
        <f t="shared" si="1"/>
        <v>-15</v>
      </c>
      <c r="E212" t="s">
        <v>181</v>
      </c>
    </row>
    <row r="213" spans="1:5" x14ac:dyDescent="0.35">
      <c r="A213" t="s">
        <v>236</v>
      </c>
      <c r="B213">
        <v>4</v>
      </c>
      <c r="C213">
        <v>7</v>
      </c>
      <c r="D213">
        <f t="shared" si="1"/>
        <v>-13</v>
      </c>
      <c r="E213" t="s">
        <v>181</v>
      </c>
    </row>
    <row r="214" spans="1:5" x14ac:dyDescent="0.35">
      <c r="A214" t="s">
        <v>237</v>
      </c>
      <c r="B214">
        <v>5</v>
      </c>
      <c r="C214">
        <v>10</v>
      </c>
      <c r="D214">
        <f t="shared" si="1"/>
        <v>-16</v>
      </c>
      <c r="E214" t="s">
        <v>181</v>
      </c>
    </row>
    <row r="215" spans="1:5" x14ac:dyDescent="0.35">
      <c r="A215" t="s">
        <v>238</v>
      </c>
      <c r="B215">
        <v>4</v>
      </c>
      <c r="C215">
        <v>11</v>
      </c>
      <c r="D215">
        <f t="shared" si="1"/>
        <v>-17</v>
      </c>
      <c r="E215" t="s">
        <v>181</v>
      </c>
    </row>
    <row r="216" spans="1:5" x14ac:dyDescent="0.35">
      <c r="A216" t="s">
        <v>239</v>
      </c>
      <c r="B216">
        <v>5</v>
      </c>
      <c r="C216">
        <v>5</v>
      </c>
      <c r="D216">
        <f t="shared" si="1"/>
        <v>-11</v>
      </c>
      <c r="E216" t="s">
        <v>181</v>
      </c>
    </row>
    <row r="217" spans="1:5" x14ac:dyDescent="0.35">
      <c r="A217" t="s">
        <v>240</v>
      </c>
      <c r="B217">
        <v>4</v>
      </c>
      <c r="C217">
        <v>6</v>
      </c>
      <c r="D217">
        <f t="shared" si="1"/>
        <v>-12</v>
      </c>
      <c r="E217" t="s">
        <v>181</v>
      </c>
    </row>
    <row r="218" spans="1:5" x14ac:dyDescent="0.35">
      <c r="A218" t="s">
        <v>241</v>
      </c>
      <c r="B218">
        <v>4</v>
      </c>
      <c r="C218">
        <v>7</v>
      </c>
      <c r="D218">
        <f t="shared" si="1"/>
        <v>-13</v>
      </c>
      <c r="E218" t="s">
        <v>181</v>
      </c>
    </row>
    <row r="219" spans="1:5" x14ac:dyDescent="0.35">
      <c r="A219" t="s">
        <v>242</v>
      </c>
      <c r="B219">
        <v>3</v>
      </c>
      <c r="C219">
        <v>8</v>
      </c>
      <c r="D219">
        <f t="shared" si="1"/>
        <v>-14</v>
      </c>
      <c r="E219" t="s">
        <v>181</v>
      </c>
    </row>
    <row r="220" spans="1:5" x14ac:dyDescent="0.35">
      <c r="A220" t="s">
        <v>243</v>
      </c>
      <c r="B220">
        <v>3</v>
      </c>
      <c r="C220">
        <v>6</v>
      </c>
      <c r="D220">
        <f t="shared" si="1"/>
        <v>-12</v>
      </c>
      <c r="E220" t="s">
        <v>181</v>
      </c>
    </row>
    <row r="221" spans="1:5" x14ac:dyDescent="0.35">
      <c r="A221" t="s">
        <v>244</v>
      </c>
      <c r="B221">
        <v>3</v>
      </c>
      <c r="C221">
        <v>9</v>
      </c>
      <c r="D221">
        <f t="shared" si="1"/>
        <v>-15</v>
      </c>
      <c r="E221" t="s">
        <v>181</v>
      </c>
    </row>
    <row r="222" spans="1:5" x14ac:dyDescent="0.35">
      <c r="A222" t="s">
        <v>245</v>
      </c>
      <c r="B222">
        <v>3</v>
      </c>
      <c r="C222">
        <v>8</v>
      </c>
      <c r="D222">
        <f t="shared" si="1"/>
        <v>-14</v>
      </c>
      <c r="E222" t="s">
        <v>181</v>
      </c>
    </row>
    <row r="223" spans="1:5" x14ac:dyDescent="0.35">
      <c r="A223" t="s">
        <v>246</v>
      </c>
      <c r="B223">
        <v>5</v>
      </c>
      <c r="C223">
        <v>10</v>
      </c>
      <c r="D223">
        <f t="shared" si="1"/>
        <v>-16</v>
      </c>
      <c r="E223" t="s">
        <v>181</v>
      </c>
    </row>
    <row r="224" spans="1:5" x14ac:dyDescent="0.35">
      <c r="A224" t="s">
        <v>247</v>
      </c>
      <c r="B224">
        <v>5</v>
      </c>
      <c r="C224">
        <v>7</v>
      </c>
      <c r="D224">
        <f t="shared" si="1"/>
        <v>-13</v>
      </c>
      <c r="E224" t="s">
        <v>181</v>
      </c>
    </row>
    <row r="225" spans="1:5" x14ac:dyDescent="0.35">
      <c r="A225" t="s">
        <v>248</v>
      </c>
      <c r="B225">
        <v>5</v>
      </c>
      <c r="C225">
        <v>5</v>
      </c>
      <c r="D225">
        <f t="shared" si="1"/>
        <v>-11</v>
      </c>
      <c r="E225" t="s">
        <v>181</v>
      </c>
    </row>
    <row r="226" spans="1:5" x14ac:dyDescent="0.35">
      <c r="A226" t="s">
        <v>249</v>
      </c>
      <c r="B226">
        <v>2</v>
      </c>
      <c r="C226">
        <v>7</v>
      </c>
      <c r="D226">
        <f t="shared" si="1"/>
        <v>-13</v>
      </c>
      <c r="E226" t="s">
        <v>181</v>
      </c>
    </row>
    <row r="227" spans="1:5" x14ac:dyDescent="0.35">
      <c r="A227" t="s">
        <v>250</v>
      </c>
      <c r="B227">
        <v>3</v>
      </c>
      <c r="C227">
        <v>11</v>
      </c>
      <c r="D227">
        <f t="shared" si="1"/>
        <v>-17</v>
      </c>
      <c r="E227" t="s">
        <v>181</v>
      </c>
    </row>
    <row r="228" spans="1:5" x14ac:dyDescent="0.35">
      <c r="A228" t="s">
        <v>251</v>
      </c>
      <c r="B228">
        <v>5</v>
      </c>
      <c r="C228">
        <v>7</v>
      </c>
      <c r="D228">
        <f t="shared" si="1"/>
        <v>-13</v>
      </c>
      <c r="E228" t="s">
        <v>181</v>
      </c>
    </row>
    <row r="229" spans="1:5" x14ac:dyDescent="0.35">
      <c r="A229" t="s">
        <v>252</v>
      </c>
      <c r="B229">
        <v>2</v>
      </c>
      <c r="C229">
        <v>17</v>
      </c>
      <c r="D229">
        <f t="shared" si="1"/>
        <v>-23</v>
      </c>
      <c r="E229" t="s">
        <v>181</v>
      </c>
    </row>
    <row r="230" spans="1:5" x14ac:dyDescent="0.35">
      <c r="A230" t="s">
        <v>253</v>
      </c>
      <c r="B230">
        <v>5</v>
      </c>
      <c r="C230">
        <v>10</v>
      </c>
      <c r="D230">
        <f t="shared" si="1"/>
        <v>-16</v>
      </c>
      <c r="E230" t="s">
        <v>181</v>
      </c>
    </row>
    <row r="231" spans="1:5" x14ac:dyDescent="0.35">
      <c r="A231" t="s">
        <v>254</v>
      </c>
      <c r="B231">
        <v>5</v>
      </c>
      <c r="C231">
        <v>7</v>
      </c>
      <c r="D231">
        <f t="shared" si="1"/>
        <v>-13</v>
      </c>
      <c r="E231" t="s">
        <v>181</v>
      </c>
    </row>
    <row r="232" spans="1:5" x14ac:dyDescent="0.35">
      <c r="A232" t="s">
        <v>255</v>
      </c>
      <c r="B232">
        <v>3</v>
      </c>
      <c r="C232">
        <v>16</v>
      </c>
      <c r="D232">
        <f t="shared" si="1"/>
        <v>-22</v>
      </c>
      <c r="E232" t="s">
        <v>181</v>
      </c>
    </row>
    <row r="233" spans="1:5" x14ac:dyDescent="0.35">
      <c r="A233" t="s">
        <v>256</v>
      </c>
      <c r="B233">
        <v>3</v>
      </c>
      <c r="C233">
        <v>14</v>
      </c>
      <c r="D233">
        <f t="shared" si="1"/>
        <v>-20</v>
      </c>
      <c r="E233" t="s">
        <v>181</v>
      </c>
    </row>
    <row r="234" spans="1:5" x14ac:dyDescent="0.35">
      <c r="A234" t="s">
        <v>257</v>
      </c>
      <c r="B234">
        <v>4</v>
      </c>
      <c r="C234">
        <v>6</v>
      </c>
      <c r="D234">
        <f t="shared" si="1"/>
        <v>-12</v>
      </c>
      <c r="E234" t="s">
        <v>181</v>
      </c>
    </row>
    <row r="235" spans="1:5" x14ac:dyDescent="0.35">
      <c r="A235" t="s">
        <v>258</v>
      </c>
      <c r="B235">
        <v>4</v>
      </c>
      <c r="C235">
        <v>6</v>
      </c>
      <c r="D235">
        <f t="shared" si="1"/>
        <v>-12</v>
      </c>
      <c r="E235" t="s">
        <v>181</v>
      </c>
    </row>
    <row r="236" spans="1:5" x14ac:dyDescent="0.35">
      <c r="A236" t="s">
        <v>259</v>
      </c>
      <c r="B236">
        <v>4</v>
      </c>
      <c r="C236">
        <v>6</v>
      </c>
      <c r="D236">
        <f t="shared" si="1"/>
        <v>-12</v>
      </c>
      <c r="E236" t="s">
        <v>181</v>
      </c>
    </row>
    <row r="237" spans="1:5" x14ac:dyDescent="0.35">
      <c r="A237" t="s">
        <v>260</v>
      </c>
      <c r="B237">
        <v>5</v>
      </c>
      <c r="C237">
        <v>6</v>
      </c>
      <c r="D237">
        <f t="shared" si="1"/>
        <v>-12</v>
      </c>
      <c r="E237" t="s">
        <v>181</v>
      </c>
    </row>
    <row r="238" spans="1:5" x14ac:dyDescent="0.35">
      <c r="A238" t="s">
        <v>261</v>
      </c>
      <c r="B238">
        <v>3</v>
      </c>
      <c r="C238">
        <v>8</v>
      </c>
      <c r="D238">
        <f t="shared" si="1"/>
        <v>-14</v>
      </c>
      <c r="E238" t="s">
        <v>181</v>
      </c>
    </row>
    <row r="239" spans="1:5" x14ac:dyDescent="0.35">
      <c r="A239" t="s">
        <v>262</v>
      </c>
      <c r="B239">
        <v>4</v>
      </c>
      <c r="C239">
        <v>3</v>
      </c>
      <c r="D239">
        <f t="shared" si="1"/>
        <v>-9</v>
      </c>
      <c r="E239" t="s">
        <v>181</v>
      </c>
    </row>
    <row r="240" spans="1:5" x14ac:dyDescent="0.35">
      <c r="A240" t="s">
        <v>263</v>
      </c>
      <c r="B240">
        <v>5</v>
      </c>
      <c r="C240">
        <v>7</v>
      </c>
      <c r="D240">
        <f t="shared" si="1"/>
        <v>-13</v>
      </c>
      <c r="E240" t="s">
        <v>181</v>
      </c>
    </row>
    <row r="241" spans="1:5" x14ac:dyDescent="0.35">
      <c r="A241" t="s">
        <v>264</v>
      </c>
      <c r="B241">
        <v>4</v>
      </c>
      <c r="C241">
        <v>6</v>
      </c>
      <c r="D241">
        <f t="shared" si="1"/>
        <v>-12</v>
      </c>
      <c r="E241" t="s">
        <v>181</v>
      </c>
    </row>
    <row r="243" spans="1:5" x14ac:dyDescent="0.35">
      <c r="C243">
        <f>MAX(C2:C241)</f>
        <v>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8ED6-9644-4573-8DAC-25E77A842B2D}">
  <dimension ref="A1:R59"/>
  <sheetViews>
    <sheetView tabSelected="1" topLeftCell="A9" workbookViewId="0">
      <selection activeCell="B27" sqref="B27"/>
    </sheetView>
  </sheetViews>
  <sheetFormatPr defaultRowHeight="14.5" x14ac:dyDescent="0.35"/>
  <sheetData>
    <row r="1" spans="1:18" x14ac:dyDescent="0.35">
      <c r="A1" t="s">
        <v>177</v>
      </c>
      <c r="B1" t="s">
        <v>85</v>
      </c>
      <c r="C1" t="s">
        <v>56</v>
      </c>
      <c r="D1" t="s">
        <v>268</v>
      </c>
    </row>
    <row r="2" spans="1:18" x14ac:dyDescent="0.35">
      <c r="A2" t="s">
        <v>269</v>
      </c>
      <c r="B2">
        <f>AVERAGE('Up vs Down'!$B$76:$B$159)</f>
        <v>3.7738095238095237</v>
      </c>
      <c r="C2">
        <f>AVERAGE('Up vs Down'!B2:B75)</f>
        <v>3.4054054054054053</v>
      </c>
      <c r="D2">
        <f>AVERAGE('Up vs Down'!B160:B241)</f>
        <v>3.9024390243902438</v>
      </c>
    </row>
    <row r="3" spans="1:18" x14ac:dyDescent="0.35">
      <c r="A3" t="s">
        <v>270</v>
      </c>
      <c r="B3">
        <f>AVERAGE('Up vs Down'!C76:C159)</f>
        <v>8.5952380952380949</v>
      </c>
      <c r="C3">
        <f>AVERAGE('Up vs Down'!C2:C75)</f>
        <v>8.2297297297297298</v>
      </c>
      <c r="D3">
        <f>AVERAGE('Up vs Down'!C160:C241)</f>
        <v>8.2317073170731714</v>
      </c>
    </row>
    <row r="5" spans="1:18" x14ac:dyDescent="0.35">
      <c r="A5" t="s">
        <v>271</v>
      </c>
    </row>
    <row r="6" spans="1:18" x14ac:dyDescent="0.35">
      <c r="A6" t="s">
        <v>269</v>
      </c>
      <c r="B6">
        <f>STDEV('Up vs Down'!$B$76:$B$159)</f>
        <v>0.98606178447385873</v>
      </c>
      <c r="C6">
        <f>STDEV('Up vs Down'!$B$2:$B$75)</f>
        <v>0.9639945279063542</v>
      </c>
      <c r="D6">
        <f>STDEV('Up vs Down'!$B$160:$B$241)</f>
        <v>0.89731776027377308</v>
      </c>
    </row>
    <row r="7" spans="1:18" x14ac:dyDescent="0.35">
      <c r="A7" t="s">
        <v>270</v>
      </c>
      <c r="B7">
        <f>STDEV('Up vs Down'!$C$76:$C$159)</f>
        <v>4.5339922237247308</v>
      </c>
      <c r="C7">
        <f>STDEV('Up vs Down'!$C$2:$C$75)</f>
        <v>4.1166128425947921</v>
      </c>
      <c r="D7">
        <f>STDEV('Up vs Down'!$C$160:$C$241)</f>
        <v>4.0009220557260523</v>
      </c>
    </row>
    <row r="14" spans="1:18" x14ac:dyDescent="0.35">
      <c r="A14" t="s">
        <v>265</v>
      </c>
      <c r="B14" t="s">
        <v>85</v>
      </c>
      <c r="C14" t="s">
        <v>56</v>
      </c>
      <c r="D14" t="s">
        <v>181</v>
      </c>
      <c r="O14" t="s">
        <v>265</v>
      </c>
      <c r="P14" t="s">
        <v>85</v>
      </c>
      <c r="Q14" t="s">
        <v>56</v>
      </c>
      <c r="R14" t="s">
        <v>181</v>
      </c>
    </row>
    <row r="15" spans="1:18" x14ac:dyDescent="0.35">
      <c r="A15">
        <v>1</v>
      </c>
      <c r="B15">
        <f>COUNTIF('Up vs Down'!B76:B159,"=1")</f>
        <v>0</v>
      </c>
      <c r="C15">
        <f>COUNTIF('Up vs Down'!B2:B75,"=1")</f>
        <v>0</v>
      </c>
      <c r="D15">
        <f>COUNTIF('Up vs Down'!B160:B241,"=1")</f>
        <v>0</v>
      </c>
      <c r="O15" s="5">
        <v>1</v>
      </c>
      <c r="P15">
        <f>B15/B$22</f>
        <v>0</v>
      </c>
      <c r="Q15">
        <f t="shared" ref="Q15:R20" si="0">C15/C$22</f>
        <v>0</v>
      </c>
      <c r="R15">
        <f t="shared" si="0"/>
        <v>0</v>
      </c>
    </row>
    <row r="16" spans="1:18" x14ac:dyDescent="0.35">
      <c r="A16">
        <v>2</v>
      </c>
      <c r="B16">
        <f>COUNTIF('Up vs Down'!B76:B159,"=2")</f>
        <v>8</v>
      </c>
      <c r="C16">
        <f>COUNTIF('Up vs Down'!B2:B75,"=2")</f>
        <v>12</v>
      </c>
      <c r="D16">
        <f>COUNTIF('Up vs Down'!B160:B241,"=2")</f>
        <v>6</v>
      </c>
      <c r="O16" s="5">
        <v>2</v>
      </c>
      <c r="P16">
        <f t="shared" ref="P16:P20" si="1">B16/B$22</f>
        <v>9.5238095238095233E-2</v>
      </c>
      <c r="Q16">
        <f t="shared" si="0"/>
        <v>0.16216216216216217</v>
      </c>
      <c r="R16">
        <f t="shared" si="0"/>
        <v>7.3170731707317069E-2</v>
      </c>
    </row>
    <row r="17" spans="1:18" x14ac:dyDescent="0.35">
      <c r="A17">
        <v>3</v>
      </c>
      <c r="B17">
        <f>COUNTIF('Up vs Down'!B76:B159,"=3")</f>
        <v>27</v>
      </c>
      <c r="C17">
        <f>COUNTIF('Up vs Down'!B2:B75,"=3")</f>
        <v>32</v>
      </c>
      <c r="D17">
        <f>COUNTIF('Up vs Down'!B160:B241,"=3")</f>
        <v>19</v>
      </c>
      <c r="O17" s="5">
        <v>3</v>
      </c>
      <c r="P17">
        <f t="shared" si="1"/>
        <v>0.32142857142857145</v>
      </c>
      <c r="Q17">
        <f t="shared" si="0"/>
        <v>0.43243243243243246</v>
      </c>
      <c r="R17">
        <f t="shared" si="0"/>
        <v>0.23170731707317074</v>
      </c>
    </row>
    <row r="18" spans="1:18" x14ac:dyDescent="0.35">
      <c r="A18">
        <v>4</v>
      </c>
      <c r="B18">
        <f>COUNTIF('Up vs Down'!B76:B159,"=4")</f>
        <v>26</v>
      </c>
      <c r="C18">
        <f>COUNTIF('Up vs Down'!B2:B75,"=4")</f>
        <v>19</v>
      </c>
      <c r="D18">
        <f>COUNTIF('Up vs Down'!B160:B241,"=4")</f>
        <v>34</v>
      </c>
      <c r="O18" s="5">
        <v>4</v>
      </c>
      <c r="P18">
        <f t="shared" si="1"/>
        <v>0.30952380952380953</v>
      </c>
      <c r="Q18">
        <f t="shared" si="0"/>
        <v>0.25675675675675674</v>
      </c>
      <c r="R18">
        <f t="shared" si="0"/>
        <v>0.41463414634146339</v>
      </c>
    </row>
    <row r="19" spans="1:18" x14ac:dyDescent="0.35">
      <c r="A19">
        <v>5</v>
      </c>
      <c r="B19">
        <f>COUNTIF('Up vs Down'!B76:B159,"=5")</f>
        <v>22</v>
      </c>
      <c r="C19">
        <f>COUNTIF('Up vs Down'!B2:B75,"=5")</f>
        <v>10</v>
      </c>
      <c r="D19">
        <f>COUNTIF('Up vs Down'!B160:B241,"=5")</f>
        <v>23</v>
      </c>
      <c r="O19" s="5">
        <v>5</v>
      </c>
      <c r="P19">
        <f t="shared" si="1"/>
        <v>0.26190476190476192</v>
      </c>
      <c r="Q19">
        <f t="shared" si="0"/>
        <v>0.13513513513513514</v>
      </c>
      <c r="R19">
        <f t="shared" si="0"/>
        <v>0.28048780487804881</v>
      </c>
    </row>
    <row r="20" spans="1:18" x14ac:dyDescent="0.35">
      <c r="A20">
        <v>6</v>
      </c>
      <c r="B20">
        <f>COUNTIF('Up vs Down'!B76:B159,"=6")</f>
        <v>1</v>
      </c>
      <c r="C20">
        <f>COUNTIF('Up vs Down'!B2:B75,"=6")</f>
        <v>1</v>
      </c>
      <c r="D20">
        <f>COUNTIF('Up vs Down'!B160:B241,"=6")</f>
        <v>0</v>
      </c>
      <c r="O20" s="5">
        <v>6</v>
      </c>
      <c r="P20">
        <f t="shared" si="1"/>
        <v>1.1904761904761904E-2</v>
      </c>
      <c r="Q20">
        <f t="shared" si="0"/>
        <v>1.3513513513513514E-2</v>
      </c>
      <c r="R20">
        <f t="shared" si="0"/>
        <v>0</v>
      </c>
    </row>
    <row r="22" spans="1:18" x14ac:dyDescent="0.35">
      <c r="A22" t="s">
        <v>266</v>
      </c>
      <c r="B22">
        <f>SUM(B15:B20)</f>
        <v>84</v>
      </c>
      <c r="C22">
        <f t="shared" ref="C22:D22" si="2">SUM(C15:C20)</f>
        <v>74</v>
      </c>
      <c r="D22">
        <f t="shared" si="2"/>
        <v>82</v>
      </c>
    </row>
    <row r="27" spans="1:18" x14ac:dyDescent="0.35">
      <c r="A27" t="s">
        <v>278</v>
      </c>
      <c r="B27">
        <f>SUM(B18:D20)/SUM(B22:D22)</f>
        <v>0.56666666666666665</v>
      </c>
    </row>
    <row r="30" spans="1:18" x14ac:dyDescent="0.35">
      <c r="A30" t="s">
        <v>179</v>
      </c>
      <c r="B30" t="s">
        <v>85</v>
      </c>
      <c r="C30" t="s">
        <v>56</v>
      </c>
      <c r="D30" t="s">
        <v>181</v>
      </c>
      <c r="F30" t="s">
        <v>272</v>
      </c>
      <c r="G30" t="s">
        <v>85</v>
      </c>
      <c r="H30" t="s">
        <v>56</v>
      </c>
      <c r="I30" t="s">
        <v>268</v>
      </c>
    </row>
    <row r="31" spans="1:18" x14ac:dyDescent="0.35">
      <c r="A31">
        <v>1</v>
      </c>
      <c r="B31">
        <f>COUNTIF('Up vs Down'!$C$76:$C$159,"=1")</f>
        <v>2</v>
      </c>
      <c r="C31">
        <f>COUNTIF('Up vs Down'!$C$2:$C$75,"=1")</f>
        <v>1</v>
      </c>
      <c r="D31">
        <f>COUNTIF('Up vs Down'!$C$160:$C$241,"=1")</f>
        <v>0</v>
      </c>
      <c r="F31" s="3" t="s">
        <v>273</v>
      </c>
      <c r="G31">
        <f>SUM(B31:B35)/B22</f>
        <v>0.20238095238095238</v>
      </c>
      <c r="H31">
        <f>SUM(C31:C35)/C22</f>
        <v>0.29729729729729731</v>
      </c>
      <c r="I31">
        <f>SUM(D31:D35)/D22</f>
        <v>0.17073170731707318</v>
      </c>
    </row>
    <row r="32" spans="1:18" x14ac:dyDescent="0.35">
      <c r="A32">
        <v>2</v>
      </c>
      <c r="B32">
        <f>COUNTIF('Up vs Down'!$C$76:$C$159,"=2")</f>
        <v>1</v>
      </c>
      <c r="C32">
        <f>COUNTIF('Up vs Down'!$C$2:$C$75,"=2")</f>
        <v>1</v>
      </c>
      <c r="D32">
        <f>COUNTIF('Up vs Down'!$C$160:$C$241,"=2")</f>
        <v>0</v>
      </c>
      <c r="F32" t="s">
        <v>274</v>
      </c>
      <c r="G32">
        <f>SUM(B36:B40)/B22</f>
        <v>0.54761904761904767</v>
      </c>
      <c r="H32">
        <f>SUM(C36:C40)/C22</f>
        <v>0.47297297297297297</v>
      </c>
      <c r="I32">
        <f>SUM(D36:D40)/D22</f>
        <v>0.68292682926829273</v>
      </c>
    </row>
    <row r="33" spans="1:9" x14ac:dyDescent="0.35">
      <c r="A33">
        <v>3</v>
      </c>
      <c r="B33">
        <f>COUNTIF('Up vs Down'!$C$76:$C$159,"=3")</f>
        <v>2</v>
      </c>
      <c r="C33">
        <f>COUNTIF('Up vs Down'!$C$2:$C$75,"=3")</f>
        <v>1</v>
      </c>
      <c r="D33">
        <f>COUNTIF('Up vs Down'!$C$160:$C$241,"=3")</f>
        <v>3</v>
      </c>
      <c r="F33" t="s">
        <v>275</v>
      </c>
      <c r="G33">
        <f>SUM(B41:B45)/B22</f>
        <v>0.14285714285714285</v>
      </c>
      <c r="H33">
        <f>SUM(C41:C45)/C22</f>
        <v>0.14864864864864866</v>
      </c>
      <c r="I33">
        <f>SUM(D41:D45)/D22</f>
        <v>6.097560975609756E-2</v>
      </c>
    </row>
    <row r="34" spans="1:9" x14ac:dyDescent="0.35">
      <c r="A34">
        <v>4</v>
      </c>
      <c r="B34">
        <f>COUNTIF('Up vs Down'!$C$76:$C$159,"=4")</f>
        <v>5</v>
      </c>
      <c r="C34">
        <f>COUNTIF('Up vs Down'!$C$2:$C$75,"=4")</f>
        <v>5</v>
      </c>
      <c r="D34">
        <f>COUNTIF('Up vs Down'!$C$160:$C$241,"=4")</f>
        <v>2</v>
      </c>
      <c r="F34" t="s">
        <v>276</v>
      </c>
      <c r="G34">
        <f>SUM(B46:B50)/B22</f>
        <v>7.1428571428571425E-2</v>
      </c>
      <c r="H34">
        <f>SUM(C46:C50)/C22</f>
        <v>6.7567567567567571E-2</v>
      </c>
      <c r="I34">
        <f>SUM(D46:D50)/D22</f>
        <v>7.3170731707317069E-2</v>
      </c>
    </row>
    <row r="35" spans="1:9" x14ac:dyDescent="0.35">
      <c r="A35">
        <v>5</v>
      </c>
      <c r="B35">
        <f>COUNTIF('Up vs Down'!$C$76:$C$159,"=5")</f>
        <v>7</v>
      </c>
      <c r="C35" s="4">
        <f>COUNTIF('Up vs Down'!$C$2:$C$75,"=5")</f>
        <v>14</v>
      </c>
      <c r="D35">
        <f>COUNTIF('Up vs Down'!$C$160:$C$241,"=5")</f>
        <v>9</v>
      </c>
      <c r="F35" t="s">
        <v>277</v>
      </c>
      <c r="G35">
        <f>SUM(B50:B57)/B22</f>
        <v>3.5714285714285712E-2</v>
      </c>
      <c r="H35">
        <f>SUM(C50:C57)/C22</f>
        <v>1.3513513513513514E-2</v>
      </c>
      <c r="I35">
        <f>SUM(D50:D57)/D22</f>
        <v>1.2195121951219513E-2</v>
      </c>
    </row>
    <row r="36" spans="1:9" x14ac:dyDescent="0.35">
      <c r="A36">
        <v>6</v>
      </c>
      <c r="B36">
        <f>COUNTIF('Up vs Down'!$C$76:$C$159,"=6")</f>
        <v>12</v>
      </c>
      <c r="C36">
        <f>COUNTIF('Up vs Down'!$C$2:$C$75,"=6")</f>
        <v>8</v>
      </c>
      <c r="D36">
        <f>COUNTIF('Up vs Down'!$C$160:$C$241,"=6")</f>
        <v>13</v>
      </c>
    </row>
    <row r="37" spans="1:9" x14ac:dyDescent="0.35">
      <c r="A37">
        <v>7</v>
      </c>
      <c r="B37">
        <f>COUNTIF('Up vs Down'!$C$76:$C$159,"=7")</f>
        <v>12</v>
      </c>
      <c r="C37">
        <f>COUNTIF('Up vs Down'!$C$2:$C$75,"=7")</f>
        <v>9</v>
      </c>
      <c r="D37">
        <f>COUNTIF('Up vs Down'!$C$160:$C$241,"=7")</f>
        <v>17</v>
      </c>
    </row>
    <row r="38" spans="1:9" x14ac:dyDescent="0.35">
      <c r="A38">
        <v>8</v>
      </c>
      <c r="B38">
        <f>COUNTIF('Up vs Down'!$C$76:$C$159,"=8")</f>
        <v>12</v>
      </c>
      <c r="C38">
        <f>COUNTIF('Up vs Down'!$C$2:$C$75,"=8")</f>
        <v>7</v>
      </c>
      <c r="D38">
        <f>COUNTIF('Up vs Down'!$C$160:$C$241,"=8")</f>
        <v>13</v>
      </c>
    </row>
    <row r="39" spans="1:9" x14ac:dyDescent="0.35">
      <c r="A39">
        <v>9</v>
      </c>
      <c r="B39">
        <f>COUNTIF('Up vs Down'!$C$76:$C$159,"=9")</f>
        <v>8</v>
      </c>
      <c r="C39">
        <f>COUNTIF('Up vs Down'!$C$2:$C$75,"=9")</f>
        <v>8</v>
      </c>
      <c r="D39">
        <f>COUNTIF('Up vs Down'!$C$160:$C$241,"=9")</f>
        <v>10</v>
      </c>
    </row>
    <row r="40" spans="1:9" x14ac:dyDescent="0.35">
      <c r="A40">
        <v>10</v>
      </c>
      <c r="B40">
        <f>COUNTIF('Up vs Down'!$C$76:$C$159,"=10")</f>
        <v>2</v>
      </c>
      <c r="C40">
        <f>COUNTIF('Up vs Down'!$C$2:$C$75,"=10")</f>
        <v>3</v>
      </c>
      <c r="D40">
        <f>COUNTIF('Up vs Down'!$C$160:$C$241,"=10")</f>
        <v>3</v>
      </c>
    </row>
    <row r="41" spans="1:9" x14ac:dyDescent="0.35">
      <c r="A41">
        <v>11</v>
      </c>
      <c r="B41">
        <f>COUNTIF('Up vs Down'!$C$76:$C$159,"=11")</f>
        <v>6</v>
      </c>
      <c r="C41">
        <f>COUNTIF('Up vs Down'!$C$2:$C$75,"=11")</f>
        <v>4</v>
      </c>
      <c r="D41">
        <f>COUNTIF('Up vs Down'!$C$160:$C$241,"=11")</f>
        <v>4</v>
      </c>
    </row>
    <row r="42" spans="1:9" x14ac:dyDescent="0.35">
      <c r="A42">
        <v>12</v>
      </c>
      <c r="B42">
        <f>COUNTIF('Up vs Down'!$C$76:$C$159,"=12")</f>
        <v>3</v>
      </c>
      <c r="C42">
        <f>COUNTIF('Up vs Down'!$C$2:$C$75,"=12")</f>
        <v>4</v>
      </c>
      <c r="D42">
        <f>COUNTIF('Up vs Down'!$C$160:$C$241,"=12")</f>
        <v>0</v>
      </c>
    </row>
    <row r="43" spans="1:9" x14ac:dyDescent="0.35">
      <c r="A43">
        <v>13</v>
      </c>
      <c r="B43">
        <f>COUNTIF('Up vs Down'!$C$76:$C$159,"=13")</f>
        <v>1</v>
      </c>
      <c r="C43">
        <f>COUNTIF('Up vs Down'!$C$2:$C$75,"=13")</f>
        <v>1</v>
      </c>
      <c r="D43">
        <f>COUNTIF('Up vs Down'!$C$160:$C$241,"=13")</f>
        <v>0</v>
      </c>
    </row>
    <row r="44" spans="1:9" x14ac:dyDescent="0.35">
      <c r="A44">
        <v>14</v>
      </c>
      <c r="B44">
        <f>COUNTIF('Up vs Down'!$C$76:$C$159,"=14")</f>
        <v>2</v>
      </c>
      <c r="C44">
        <f>COUNTIF('Up vs Down'!$C$2:$C$75,"=14")</f>
        <v>1</v>
      </c>
      <c r="D44">
        <f>COUNTIF('Up vs Down'!$C$160:$C$241,"=14")</f>
        <v>1</v>
      </c>
    </row>
    <row r="45" spans="1:9" x14ac:dyDescent="0.35">
      <c r="A45">
        <v>15</v>
      </c>
      <c r="B45">
        <f>COUNTIF('Up vs Down'!$C$76:$C$159,"=15")</f>
        <v>0</v>
      </c>
      <c r="C45">
        <f>COUNTIF('Up vs Down'!$C$2:$C$75,"=15")</f>
        <v>1</v>
      </c>
      <c r="D45">
        <f>COUNTIF('Up vs Down'!$C$160:$C$241,"=15")</f>
        <v>0</v>
      </c>
    </row>
    <row r="46" spans="1:9" x14ac:dyDescent="0.35">
      <c r="A46">
        <v>16</v>
      </c>
      <c r="B46">
        <f>COUNTIF('Up vs Down'!$C$76:$C$159,"=16")</f>
        <v>1</v>
      </c>
      <c r="C46">
        <f>COUNTIF('Up vs Down'!$C$2:$C$75,"=16")</f>
        <v>0</v>
      </c>
      <c r="D46">
        <f>COUNTIF('Up vs Down'!$C$160:$C$241,"=16")</f>
        <v>1</v>
      </c>
    </row>
    <row r="47" spans="1:9" x14ac:dyDescent="0.35">
      <c r="A47">
        <v>17</v>
      </c>
      <c r="B47">
        <f>COUNTIF('Up vs Down'!$C$76:$C$159,"=17")</f>
        <v>3</v>
      </c>
      <c r="C47">
        <f>COUNTIF('Up vs Down'!$C$2:$C$75,"=17")</f>
        <v>3</v>
      </c>
      <c r="D47">
        <f>COUNTIF('Up vs Down'!$C$160:$C$241,"=17")</f>
        <v>2</v>
      </c>
    </row>
    <row r="48" spans="1:9" x14ac:dyDescent="0.35">
      <c r="A48">
        <v>18</v>
      </c>
      <c r="B48">
        <f>COUNTIF('Up vs Down'!$C$76:$C$159,"=18")</f>
        <v>2</v>
      </c>
      <c r="C48">
        <f>COUNTIF('Up vs Down'!$C$2:$C$75,"=18")</f>
        <v>0</v>
      </c>
      <c r="D48">
        <f>COUNTIF('Up vs Down'!$C$160:$C$241,"=18")</f>
        <v>0</v>
      </c>
    </row>
    <row r="49" spans="1:4" x14ac:dyDescent="0.35">
      <c r="A49">
        <v>19</v>
      </c>
      <c r="B49">
        <f>COUNTIF('Up vs Down'!$C$76:$C$159,"=19")</f>
        <v>0</v>
      </c>
      <c r="C49">
        <f>COUNTIF('Up vs Down'!$C$2:$C$75,"=19")</f>
        <v>2</v>
      </c>
      <c r="D49">
        <f>COUNTIF('Up vs Down'!$C$160:$C$241,"=19")</f>
        <v>3</v>
      </c>
    </row>
    <row r="50" spans="1:4" x14ac:dyDescent="0.35">
      <c r="A50">
        <v>20</v>
      </c>
      <c r="B50">
        <f>COUNTIF('Up vs Down'!$C$76:$C$159,"=20")</f>
        <v>0</v>
      </c>
      <c r="C50">
        <f>COUNTIF('Up vs Down'!$C$2:$C$75,"=20")</f>
        <v>0</v>
      </c>
      <c r="D50">
        <f>COUNTIF('Up vs Down'!$C$160:$C$241,"=20")</f>
        <v>0</v>
      </c>
    </row>
    <row r="51" spans="1:4" x14ac:dyDescent="0.35">
      <c r="A51">
        <v>21</v>
      </c>
      <c r="B51">
        <f>COUNTIF('Up vs Down'!$C$76:$C$159,"=21")</f>
        <v>2</v>
      </c>
      <c r="C51">
        <f>COUNTIF('Up vs Down'!$C$2:$C$75,"=21")</f>
        <v>1</v>
      </c>
      <c r="D51">
        <f>COUNTIF('Up vs Down'!$C$160:$C$241,"=21")</f>
        <v>0</v>
      </c>
    </row>
    <row r="52" spans="1:4" x14ac:dyDescent="0.35">
      <c r="A52">
        <v>22</v>
      </c>
      <c r="B52">
        <f>COUNTIF('Up vs Down'!$C$76:$C$159,"=22")</f>
        <v>0</v>
      </c>
      <c r="C52">
        <f>COUNTIF('Up vs Down'!$C$2:$C$75,"=22")</f>
        <v>0</v>
      </c>
      <c r="D52">
        <f>COUNTIF('Up vs Down'!$C$160:$C$241,"=22")</f>
        <v>0</v>
      </c>
    </row>
    <row r="53" spans="1:4" x14ac:dyDescent="0.35">
      <c r="A53">
        <v>23</v>
      </c>
      <c r="B53">
        <f>COUNTIF('Up vs Down'!$C$76:$C$159,"=23")</f>
        <v>0</v>
      </c>
      <c r="C53">
        <f>COUNTIF('Up vs Down'!$C$2:$C$75,"=23")</f>
        <v>0</v>
      </c>
      <c r="D53">
        <f>COUNTIF('Up vs Down'!$C$160:$C$241,"=23")</f>
        <v>0</v>
      </c>
    </row>
    <row r="54" spans="1:4" x14ac:dyDescent="0.35">
      <c r="A54">
        <v>24</v>
      </c>
      <c r="B54">
        <f>COUNTIF('Up vs Down'!$C$76:$C$159,"=24")</f>
        <v>0</v>
      </c>
      <c r="C54">
        <f>COUNTIF('Up vs Down'!$C$2:$C$75,"=24")</f>
        <v>0</v>
      </c>
      <c r="D54">
        <f>COUNTIF('Up vs Down'!$C$160:$C$241,"=24")</f>
        <v>0</v>
      </c>
    </row>
    <row r="55" spans="1:4" x14ac:dyDescent="0.35">
      <c r="A55">
        <v>25</v>
      </c>
      <c r="B55">
        <f>COUNTIF('Up vs Down'!$C$76:$C$159,"=25")</f>
        <v>1</v>
      </c>
      <c r="C55">
        <f>COUNTIF('Up vs Down'!$C$2:$C$75,"=25")</f>
        <v>0</v>
      </c>
      <c r="D55">
        <f>COUNTIF('Up vs Down'!$C$160:$C$241,"=25")</f>
        <v>0</v>
      </c>
    </row>
    <row r="56" spans="1:4" x14ac:dyDescent="0.35">
      <c r="A56">
        <v>26</v>
      </c>
      <c r="B56">
        <f>COUNTIF('Up vs Down'!$C$76:$C$159,"=26")</f>
        <v>0</v>
      </c>
      <c r="C56">
        <f>COUNTIF('Up vs Down'!$C$2:$C$75,"=26")</f>
        <v>0</v>
      </c>
      <c r="D56">
        <f>COUNTIF('Up vs Down'!$C$160:$C$241,"=26")</f>
        <v>0</v>
      </c>
    </row>
    <row r="57" spans="1:4" x14ac:dyDescent="0.35">
      <c r="A57">
        <v>27</v>
      </c>
      <c r="B57">
        <f>COUNTIF('Up vs Down'!$C$76:$C$159,"=27")</f>
        <v>0</v>
      </c>
      <c r="C57">
        <f>COUNTIF('Up vs Down'!$C$2:$C$75,"=27")</f>
        <v>0</v>
      </c>
      <c r="D57">
        <f>COUNTIF('Up vs Down'!$C$160:$C$241,"=27")</f>
        <v>1</v>
      </c>
    </row>
    <row r="59" spans="1:4" x14ac:dyDescent="0.35">
      <c r="A59" t="s">
        <v>267</v>
      </c>
      <c r="B59">
        <f>SUM(B31:B57)</f>
        <v>84</v>
      </c>
      <c r="C59">
        <f t="shared" ref="C59:D59" si="3">SUM(C31:C57)</f>
        <v>74</v>
      </c>
      <c r="D59">
        <f t="shared" si="3"/>
        <v>82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F8AA-EF1D-4771-8035-BDC6C9551164}">
  <dimension ref="A1:I41"/>
  <sheetViews>
    <sheetView zoomScaleNormal="100" workbookViewId="0">
      <selection activeCell="I9" sqref="I9"/>
    </sheetView>
  </sheetViews>
  <sheetFormatPr defaultRowHeight="14.5" x14ac:dyDescent="0.35"/>
  <sheetData>
    <row r="1" spans="1:9" ht="72.5" x14ac:dyDescent="0.35">
      <c r="A1" s="2" t="s">
        <v>0</v>
      </c>
      <c r="B1" s="2" t="s">
        <v>1</v>
      </c>
      <c r="C1" s="2" t="s">
        <v>2</v>
      </c>
      <c r="D1" s="2" t="s">
        <v>112</v>
      </c>
      <c r="E1" s="2" t="s">
        <v>55</v>
      </c>
      <c r="F1" s="2" t="s">
        <v>180</v>
      </c>
      <c r="G1" s="1" t="s">
        <v>177</v>
      </c>
      <c r="H1" s="1" t="s">
        <v>178</v>
      </c>
      <c r="I1" s="1" t="s">
        <v>179</v>
      </c>
    </row>
    <row r="2" spans="1:9" x14ac:dyDescent="0.35">
      <c r="A2" t="s">
        <v>3</v>
      </c>
      <c r="B2">
        <v>3</v>
      </c>
      <c r="C2">
        <v>17</v>
      </c>
      <c r="D2">
        <f>-C2-6</f>
        <v>-23</v>
      </c>
      <c r="E2" t="s">
        <v>56</v>
      </c>
      <c r="F2" t="s">
        <v>68</v>
      </c>
      <c r="G2" s="1" t="s">
        <v>56</v>
      </c>
      <c r="H2" s="1">
        <f>AVERAGE(B2:B21)</f>
        <v>3.55</v>
      </c>
      <c r="I2" s="1">
        <f>AVERAGE(C2:C21)</f>
        <v>8.1999999999999993</v>
      </c>
    </row>
    <row r="3" spans="1:9" x14ac:dyDescent="0.35">
      <c r="A3" t="s">
        <v>4</v>
      </c>
      <c r="B3">
        <v>3</v>
      </c>
      <c r="C3">
        <v>11</v>
      </c>
      <c r="D3">
        <f t="shared" ref="D3:D21" si="0">-C3-6</f>
        <v>-17</v>
      </c>
      <c r="E3" t="s">
        <v>56</v>
      </c>
      <c r="G3" s="1" t="s">
        <v>85</v>
      </c>
      <c r="H3" s="1">
        <f>AVERAGE(B22:B41)</f>
        <v>4</v>
      </c>
      <c r="I3" s="1">
        <f>AVERAGE(C22:C41)</f>
        <v>7.55</v>
      </c>
    </row>
    <row r="4" spans="1:9" x14ac:dyDescent="0.35">
      <c r="A4" t="s">
        <v>5</v>
      </c>
      <c r="B4">
        <v>3</v>
      </c>
      <c r="C4">
        <v>17</v>
      </c>
      <c r="D4">
        <f t="shared" si="0"/>
        <v>-23</v>
      </c>
      <c r="E4" t="s">
        <v>56</v>
      </c>
    </row>
    <row r="5" spans="1:9" x14ac:dyDescent="0.35">
      <c r="A5" t="s">
        <v>6</v>
      </c>
      <c r="B5">
        <v>5</v>
      </c>
      <c r="C5">
        <v>5</v>
      </c>
      <c r="D5">
        <f t="shared" si="0"/>
        <v>-11</v>
      </c>
      <c r="E5" t="s">
        <v>56</v>
      </c>
    </row>
    <row r="6" spans="1:9" x14ac:dyDescent="0.35">
      <c r="A6" t="s">
        <v>7</v>
      </c>
      <c r="B6">
        <v>4</v>
      </c>
      <c r="C6">
        <v>7</v>
      </c>
      <c r="D6">
        <f t="shared" si="0"/>
        <v>-13</v>
      </c>
      <c r="E6" t="s">
        <v>56</v>
      </c>
    </row>
    <row r="7" spans="1:9" x14ac:dyDescent="0.35">
      <c r="A7" t="s">
        <v>8</v>
      </c>
      <c r="B7">
        <v>4</v>
      </c>
      <c r="C7">
        <v>5</v>
      </c>
      <c r="D7">
        <f t="shared" si="0"/>
        <v>-11</v>
      </c>
      <c r="E7" t="s">
        <v>56</v>
      </c>
    </row>
    <row r="8" spans="1:9" x14ac:dyDescent="0.35">
      <c r="A8" t="s">
        <v>9</v>
      </c>
      <c r="B8">
        <v>2</v>
      </c>
      <c r="C8">
        <v>8</v>
      </c>
      <c r="D8">
        <f t="shared" si="0"/>
        <v>-14</v>
      </c>
      <c r="E8" t="s">
        <v>56</v>
      </c>
    </row>
    <row r="9" spans="1:9" x14ac:dyDescent="0.35">
      <c r="A9" t="s">
        <v>10</v>
      </c>
      <c r="B9">
        <v>3</v>
      </c>
      <c r="C9">
        <v>4</v>
      </c>
      <c r="D9">
        <f t="shared" si="0"/>
        <v>-10</v>
      </c>
      <c r="E9" t="s">
        <v>56</v>
      </c>
    </row>
    <row r="10" spans="1:9" x14ac:dyDescent="0.35">
      <c r="A10" t="s">
        <v>11</v>
      </c>
      <c r="B10">
        <v>5</v>
      </c>
      <c r="C10">
        <v>6</v>
      </c>
      <c r="D10">
        <f t="shared" si="0"/>
        <v>-12</v>
      </c>
      <c r="E10" t="s">
        <v>56</v>
      </c>
    </row>
    <row r="11" spans="1:9" x14ac:dyDescent="0.35">
      <c r="A11" t="s">
        <v>12</v>
      </c>
      <c r="B11">
        <v>3</v>
      </c>
      <c r="C11">
        <v>7</v>
      </c>
      <c r="D11">
        <f t="shared" si="0"/>
        <v>-13</v>
      </c>
      <c r="E11" t="s">
        <v>56</v>
      </c>
    </row>
    <row r="12" spans="1:9" x14ac:dyDescent="0.35">
      <c r="A12" t="s">
        <v>14</v>
      </c>
      <c r="B12">
        <v>5</v>
      </c>
      <c r="C12">
        <v>4</v>
      </c>
      <c r="D12">
        <f t="shared" si="0"/>
        <v>-10</v>
      </c>
      <c r="E12" t="s">
        <v>56</v>
      </c>
    </row>
    <row r="13" spans="1:9" x14ac:dyDescent="0.35">
      <c r="A13" t="s">
        <v>15</v>
      </c>
      <c r="B13">
        <v>5</v>
      </c>
      <c r="C13">
        <v>7</v>
      </c>
      <c r="D13">
        <f t="shared" si="0"/>
        <v>-13</v>
      </c>
      <c r="E13" t="s">
        <v>56</v>
      </c>
    </row>
    <row r="14" spans="1:9" x14ac:dyDescent="0.35">
      <c r="A14" t="s">
        <v>16</v>
      </c>
      <c r="B14">
        <v>4</v>
      </c>
      <c r="C14">
        <v>6</v>
      </c>
      <c r="D14">
        <f t="shared" si="0"/>
        <v>-12</v>
      </c>
      <c r="E14" t="s">
        <v>56</v>
      </c>
    </row>
    <row r="15" spans="1:9" x14ac:dyDescent="0.35">
      <c r="A15" t="s">
        <v>17</v>
      </c>
      <c r="B15">
        <v>3</v>
      </c>
      <c r="C15">
        <v>11</v>
      </c>
      <c r="D15">
        <f t="shared" si="0"/>
        <v>-17</v>
      </c>
      <c r="E15" t="s">
        <v>56</v>
      </c>
    </row>
    <row r="16" spans="1:9" x14ac:dyDescent="0.35">
      <c r="A16" t="s">
        <v>13</v>
      </c>
      <c r="B16">
        <v>3</v>
      </c>
      <c r="C16">
        <v>6</v>
      </c>
      <c r="D16">
        <f t="shared" si="0"/>
        <v>-12</v>
      </c>
      <c r="E16" t="s">
        <v>56</v>
      </c>
    </row>
    <row r="17" spans="1:6" x14ac:dyDescent="0.35">
      <c r="A17" t="s">
        <v>18</v>
      </c>
      <c r="B17">
        <v>3</v>
      </c>
      <c r="C17">
        <v>17</v>
      </c>
      <c r="D17">
        <f t="shared" si="0"/>
        <v>-23</v>
      </c>
      <c r="E17" t="s">
        <v>56</v>
      </c>
      <c r="F17" t="s">
        <v>71</v>
      </c>
    </row>
    <row r="18" spans="1:6" x14ac:dyDescent="0.35">
      <c r="A18" t="s">
        <v>19</v>
      </c>
      <c r="B18">
        <v>5</v>
      </c>
      <c r="C18">
        <v>6</v>
      </c>
      <c r="D18">
        <f t="shared" si="0"/>
        <v>-12</v>
      </c>
      <c r="E18" t="s">
        <v>56</v>
      </c>
    </row>
    <row r="19" spans="1:6" x14ac:dyDescent="0.35">
      <c r="A19" t="s">
        <v>20</v>
      </c>
      <c r="B19">
        <v>2</v>
      </c>
      <c r="C19">
        <v>7</v>
      </c>
      <c r="D19">
        <f t="shared" si="0"/>
        <v>-13</v>
      </c>
      <c r="E19" t="s">
        <v>56</v>
      </c>
    </row>
    <row r="20" spans="1:6" x14ac:dyDescent="0.35">
      <c r="A20" t="s">
        <v>21</v>
      </c>
      <c r="B20">
        <v>3</v>
      </c>
      <c r="C20">
        <v>3</v>
      </c>
      <c r="D20">
        <f t="shared" si="0"/>
        <v>-9</v>
      </c>
      <c r="E20" t="s">
        <v>56</v>
      </c>
    </row>
    <row r="21" spans="1:6" x14ac:dyDescent="0.35">
      <c r="A21" t="s">
        <v>22</v>
      </c>
      <c r="B21">
        <v>3</v>
      </c>
      <c r="C21">
        <v>10</v>
      </c>
      <c r="D21">
        <f t="shared" si="0"/>
        <v>-16</v>
      </c>
      <c r="E21" t="s">
        <v>56</v>
      </c>
    </row>
    <row r="22" spans="1:6" x14ac:dyDescent="0.35">
      <c r="A22" t="s">
        <v>157</v>
      </c>
      <c r="B22">
        <v>4</v>
      </c>
      <c r="C22">
        <v>5</v>
      </c>
      <c r="D22">
        <f t="shared" ref="D22:D41" si="1">-C22-6</f>
        <v>-11</v>
      </c>
      <c r="E22" t="s">
        <v>85</v>
      </c>
    </row>
    <row r="23" spans="1:6" x14ac:dyDescent="0.35">
      <c r="A23" t="s">
        <v>158</v>
      </c>
      <c r="B23">
        <v>5</v>
      </c>
      <c r="C23">
        <v>9</v>
      </c>
      <c r="D23">
        <f t="shared" si="1"/>
        <v>-15</v>
      </c>
      <c r="E23" t="s">
        <v>85</v>
      </c>
    </row>
    <row r="24" spans="1:6" x14ac:dyDescent="0.35">
      <c r="A24" t="s">
        <v>159</v>
      </c>
      <c r="B24">
        <v>2</v>
      </c>
      <c r="C24">
        <v>8</v>
      </c>
      <c r="D24">
        <f t="shared" si="1"/>
        <v>-14</v>
      </c>
      <c r="E24" t="s">
        <v>85</v>
      </c>
    </row>
    <row r="25" spans="1:6" x14ac:dyDescent="0.35">
      <c r="A25" t="s">
        <v>160</v>
      </c>
      <c r="B25">
        <v>3</v>
      </c>
      <c r="C25">
        <v>1</v>
      </c>
      <c r="D25">
        <f t="shared" si="1"/>
        <v>-7</v>
      </c>
      <c r="E25" t="s">
        <v>85</v>
      </c>
    </row>
    <row r="26" spans="1:6" x14ac:dyDescent="0.35">
      <c r="A26" t="s">
        <v>161</v>
      </c>
      <c r="B26">
        <v>4</v>
      </c>
      <c r="C26">
        <v>6</v>
      </c>
      <c r="D26">
        <f t="shared" si="1"/>
        <v>-12</v>
      </c>
      <c r="E26" t="s">
        <v>85</v>
      </c>
    </row>
    <row r="27" spans="1:6" x14ac:dyDescent="0.35">
      <c r="A27" t="s">
        <v>162</v>
      </c>
      <c r="B27">
        <v>5</v>
      </c>
      <c r="C27">
        <v>8</v>
      </c>
      <c r="D27">
        <f t="shared" si="1"/>
        <v>-14</v>
      </c>
      <c r="E27" t="s">
        <v>85</v>
      </c>
    </row>
    <row r="28" spans="1:6" x14ac:dyDescent="0.35">
      <c r="A28" t="s">
        <v>163</v>
      </c>
      <c r="B28">
        <v>2</v>
      </c>
      <c r="C28">
        <v>8</v>
      </c>
      <c r="D28">
        <f t="shared" si="1"/>
        <v>-14</v>
      </c>
      <c r="E28" t="s">
        <v>85</v>
      </c>
    </row>
    <row r="29" spans="1:6" x14ac:dyDescent="0.35">
      <c r="A29" t="s">
        <v>164</v>
      </c>
      <c r="B29">
        <v>5</v>
      </c>
      <c r="C29">
        <v>6</v>
      </c>
      <c r="D29">
        <f t="shared" si="1"/>
        <v>-12</v>
      </c>
      <c r="E29" t="s">
        <v>85</v>
      </c>
    </row>
    <row r="30" spans="1:6" x14ac:dyDescent="0.35">
      <c r="A30" t="s">
        <v>165</v>
      </c>
      <c r="B30">
        <v>4</v>
      </c>
      <c r="C30">
        <v>4</v>
      </c>
      <c r="D30">
        <f t="shared" si="1"/>
        <v>-10</v>
      </c>
      <c r="E30" t="s">
        <v>85</v>
      </c>
    </row>
    <row r="31" spans="1:6" x14ac:dyDescent="0.35">
      <c r="A31" t="s">
        <v>166</v>
      </c>
      <c r="B31">
        <v>3</v>
      </c>
      <c r="C31">
        <v>8</v>
      </c>
      <c r="D31">
        <f t="shared" si="1"/>
        <v>-14</v>
      </c>
      <c r="E31" t="s">
        <v>85</v>
      </c>
    </row>
    <row r="32" spans="1:6" x14ac:dyDescent="0.35">
      <c r="A32" t="s">
        <v>167</v>
      </c>
      <c r="B32">
        <v>5</v>
      </c>
      <c r="C32">
        <v>9</v>
      </c>
      <c r="D32">
        <f t="shared" si="1"/>
        <v>-15</v>
      </c>
      <c r="E32" t="s">
        <v>85</v>
      </c>
    </row>
    <row r="33" spans="1:5" x14ac:dyDescent="0.35">
      <c r="A33" t="s">
        <v>168</v>
      </c>
      <c r="B33">
        <v>4</v>
      </c>
      <c r="C33">
        <v>6</v>
      </c>
      <c r="D33">
        <f t="shared" si="1"/>
        <v>-12</v>
      </c>
      <c r="E33" t="s">
        <v>85</v>
      </c>
    </row>
    <row r="34" spans="1:5" x14ac:dyDescent="0.35">
      <c r="A34" t="s">
        <v>169</v>
      </c>
      <c r="B34">
        <v>3</v>
      </c>
      <c r="C34">
        <v>11</v>
      </c>
      <c r="D34">
        <f t="shared" si="1"/>
        <v>-17</v>
      </c>
      <c r="E34" t="s">
        <v>85</v>
      </c>
    </row>
    <row r="35" spans="1:5" x14ac:dyDescent="0.35">
      <c r="A35" t="s">
        <v>170</v>
      </c>
      <c r="B35">
        <v>5</v>
      </c>
      <c r="C35">
        <v>11</v>
      </c>
      <c r="D35">
        <f t="shared" si="1"/>
        <v>-17</v>
      </c>
      <c r="E35" t="s">
        <v>85</v>
      </c>
    </row>
    <row r="36" spans="1:5" x14ac:dyDescent="0.35">
      <c r="A36" t="s">
        <v>171</v>
      </c>
      <c r="B36">
        <v>4</v>
      </c>
      <c r="C36">
        <v>5</v>
      </c>
      <c r="D36">
        <f t="shared" si="1"/>
        <v>-11</v>
      </c>
      <c r="E36" t="s">
        <v>85</v>
      </c>
    </row>
    <row r="37" spans="1:5" x14ac:dyDescent="0.35">
      <c r="A37" t="s">
        <v>172</v>
      </c>
      <c r="B37">
        <v>5</v>
      </c>
      <c r="C37">
        <v>6</v>
      </c>
      <c r="D37">
        <f t="shared" si="1"/>
        <v>-12</v>
      </c>
      <c r="E37" t="s">
        <v>85</v>
      </c>
    </row>
    <row r="38" spans="1:5" x14ac:dyDescent="0.35">
      <c r="A38" t="s">
        <v>173</v>
      </c>
      <c r="B38">
        <v>4</v>
      </c>
      <c r="C38">
        <v>14</v>
      </c>
      <c r="D38">
        <f t="shared" si="1"/>
        <v>-20</v>
      </c>
      <c r="E38" t="s">
        <v>85</v>
      </c>
    </row>
    <row r="39" spans="1:5" x14ac:dyDescent="0.35">
      <c r="A39" t="s">
        <v>174</v>
      </c>
      <c r="B39">
        <v>5</v>
      </c>
      <c r="C39">
        <v>6</v>
      </c>
      <c r="D39">
        <f t="shared" si="1"/>
        <v>-12</v>
      </c>
      <c r="E39" t="s">
        <v>85</v>
      </c>
    </row>
    <row r="40" spans="1:5" x14ac:dyDescent="0.35">
      <c r="A40" t="s">
        <v>175</v>
      </c>
      <c r="B40">
        <v>5</v>
      </c>
      <c r="C40">
        <v>4</v>
      </c>
      <c r="D40">
        <f t="shared" si="1"/>
        <v>-10</v>
      </c>
      <c r="E40" t="s">
        <v>85</v>
      </c>
    </row>
    <row r="41" spans="1:5" x14ac:dyDescent="0.35">
      <c r="A41" t="s">
        <v>176</v>
      </c>
      <c r="B41">
        <v>3</v>
      </c>
      <c r="C41">
        <v>16</v>
      </c>
      <c r="D41">
        <f t="shared" si="1"/>
        <v>-22</v>
      </c>
      <c r="E41" t="s">
        <v>85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3960-0574-407C-A222-1ACAA152095A}">
  <dimension ref="A1:D7"/>
  <sheetViews>
    <sheetView workbookViewId="0">
      <selection activeCell="D11" sqref="D11"/>
    </sheetView>
  </sheetViews>
  <sheetFormatPr defaultRowHeight="14.5" x14ac:dyDescent="0.35"/>
  <sheetData>
    <row r="1" spans="1:4" x14ac:dyDescent="0.35">
      <c r="A1" t="s">
        <v>177</v>
      </c>
      <c r="B1" t="s">
        <v>85</v>
      </c>
      <c r="C1" t="s">
        <v>56</v>
      </c>
      <c r="D1" t="s">
        <v>268</v>
      </c>
    </row>
    <row r="2" spans="1:4" x14ac:dyDescent="0.35">
      <c r="A2" t="s">
        <v>269</v>
      </c>
      <c r="B2">
        <f>AVERAGE('Top 20'!$B$22:$B$41)</f>
        <v>4</v>
      </c>
      <c r="C2">
        <f>AVERAGE('Top 20'!B2:B21)</f>
        <v>3.55</v>
      </c>
      <c r="D2">
        <f>AVERAGE('Up vs Down'!B160:B241)</f>
        <v>3.9024390243902438</v>
      </c>
    </row>
    <row r="3" spans="1:4" x14ac:dyDescent="0.35">
      <c r="A3" t="s">
        <v>270</v>
      </c>
      <c r="B3">
        <f>AVERAGE('Top 20'!C22:C41)</f>
        <v>7.55</v>
      </c>
      <c r="C3">
        <f>AVERAGE('Top 20'!C2:C41)</f>
        <v>7.875</v>
      </c>
      <c r="D3">
        <f>AVERAGE('Up vs Down'!C160:C241)</f>
        <v>8.2317073170731714</v>
      </c>
    </row>
    <row r="5" spans="1:4" x14ac:dyDescent="0.35">
      <c r="A5" t="s">
        <v>271</v>
      </c>
    </row>
    <row r="6" spans="1:4" x14ac:dyDescent="0.35">
      <c r="A6" t="s">
        <v>269</v>
      </c>
      <c r="B6">
        <f>STDEV('Top 20'!$B$22:$B$41)</f>
        <v>1.025978352085154</v>
      </c>
      <c r="C6">
        <f>STDEV('Top 20'!$B$2:$B$21)</f>
        <v>0.99868334373445466</v>
      </c>
      <c r="D6">
        <f>STDEV('Up vs Down'!$B$160:$B$241)</f>
        <v>0.89731776027377308</v>
      </c>
    </row>
    <row r="7" spans="1:4" x14ac:dyDescent="0.35">
      <c r="A7" t="s">
        <v>270</v>
      </c>
      <c r="B7">
        <f>STDEV('Top 20'!$C$22:$C$41)</f>
        <v>3.5165024489802668</v>
      </c>
      <c r="C7">
        <f>STDEV('Top 20'!$C$2:$C$41)</f>
        <v>3.9170076229117448</v>
      </c>
      <c r="D7">
        <f>STDEV('Up vs Down'!$C$160:$C$241)</f>
        <v>4.0009220557260523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Up vs Down</vt:lpstr>
      <vt:lpstr>Summary Table</vt:lpstr>
      <vt:lpstr>Top 20</vt:lpstr>
      <vt:lpstr>Top 20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2022-08-09T15:12:53Z</dcterms:created>
  <dcterms:modified xsi:type="dcterms:W3CDTF">2023-02-01T20:39:21Z</dcterms:modified>
</cp:coreProperties>
</file>